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EDITAIS DE LICITAÇÃO\Pregão\ELETRÔNICOS\2025\PE 90033 - Extensão e substituição de redes\Retificação\"/>
    </mc:Choice>
  </mc:AlternateContent>
  <xr:revisionPtr revIDLastSave="0" documentId="8_{6B437E45-7C3A-494B-80C7-4F4A82273894}" xr6:coauthVersionLast="47" xr6:coauthVersionMax="47" xr10:uidLastSave="{00000000-0000-0000-0000-000000000000}"/>
  <bookViews>
    <workbookView xWindow="-120" yWindow="-120" windowWidth="24240" windowHeight="13140" xr2:uid="{00000000-000D-0000-FFFF-FFFF00000000}"/>
  </bookViews>
  <sheets>
    <sheet name="Orçamento Sintétic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1" i="1" l="1"/>
  <c r="I42" i="1"/>
  <c r="I43" i="1"/>
  <c r="I44" i="1"/>
  <c r="I45" i="1"/>
  <c r="I40" i="1"/>
  <c r="I36" i="1"/>
  <c r="I37" i="1"/>
  <c r="I38" i="1"/>
  <c r="I35" i="1"/>
  <c r="I26" i="1"/>
  <c r="I27" i="1"/>
  <c r="I28" i="1"/>
  <c r="I29" i="1"/>
  <c r="I30" i="1"/>
  <c r="F81" i="1" l="1"/>
  <c r="I81" i="1" s="1"/>
  <c r="F77" i="1"/>
  <c r="H86" i="1"/>
  <c r="I86" i="1" s="1"/>
  <c r="I84" i="1"/>
  <c r="H84" i="1"/>
  <c r="H83" i="1"/>
  <c r="I83" i="1" s="1"/>
  <c r="H82" i="1"/>
  <c r="I82" i="1" s="1"/>
  <c r="H81" i="1"/>
  <c r="H80" i="1"/>
  <c r="I80" i="1" s="1"/>
  <c r="H79" i="1"/>
  <c r="I79" i="1" s="1"/>
  <c r="H78" i="1"/>
  <c r="I78" i="1" s="1"/>
  <c r="H77" i="1"/>
  <c r="I77" i="1" s="1"/>
  <c r="I76" i="1"/>
  <c r="H76" i="1"/>
  <c r="H74" i="1"/>
  <c r="I74" i="1" s="1"/>
  <c r="I72" i="1"/>
  <c r="H72" i="1"/>
  <c r="H71" i="1"/>
  <c r="I71" i="1" s="1"/>
  <c r="I70" i="1"/>
  <c r="H70" i="1"/>
  <c r="H68" i="1"/>
  <c r="I68" i="1" s="1"/>
  <c r="H67" i="1"/>
  <c r="I67" i="1" s="1"/>
  <c r="H66" i="1"/>
  <c r="I66" i="1" s="1"/>
  <c r="I65" i="1"/>
  <c r="H65" i="1"/>
  <c r="H64" i="1"/>
  <c r="I64" i="1" s="1"/>
  <c r="H63" i="1"/>
  <c r="I63" i="1" s="1"/>
  <c r="H62" i="1"/>
  <c r="I62" i="1" s="1"/>
  <c r="I61" i="1"/>
  <c r="H61" i="1"/>
  <c r="H60" i="1"/>
  <c r="I60" i="1" s="1"/>
  <c r="H59" i="1"/>
  <c r="I59" i="1" s="1"/>
  <c r="H58" i="1"/>
  <c r="I58" i="1" s="1"/>
  <c r="H57" i="1"/>
  <c r="I57" i="1" s="1"/>
  <c r="I56" i="1"/>
  <c r="H56" i="1"/>
  <c r="I55" i="1"/>
  <c r="H55" i="1"/>
  <c r="H54" i="1"/>
  <c r="I54" i="1" s="1"/>
  <c r="H53" i="1"/>
  <c r="I53" i="1" s="1"/>
  <c r="I52" i="1"/>
  <c r="H52" i="1"/>
  <c r="H51" i="1"/>
  <c r="I51" i="1" s="1"/>
  <c r="I49" i="1"/>
  <c r="H49" i="1"/>
  <c r="I48" i="1"/>
  <c r="H48" i="1"/>
  <c r="H47" i="1"/>
  <c r="I47" i="1" s="1"/>
  <c r="H45" i="1"/>
  <c r="H44" i="1"/>
  <c r="H43" i="1"/>
  <c r="H42" i="1"/>
  <c r="H41" i="1"/>
  <c r="H40" i="1"/>
  <c r="H38" i="1"/>
  <c r="H37" i="1"/>
  <c r="H36" i="1"/>
  <c r="H35" i="1"/>
  <c r="H33" i="1"/>
  <c r="I33" i="1" s="1"/>
  <c r="I32" i="1"/>
  <c r="H31" i="1" s="1"/>
  <c r="I31" i="1" s="1"/>
  <c r="H32" i="1"/>
  <c r="H30" i="1"/>
  <c r="H29" i="1"/>
  <c r="H28" i="1"/>
  <c r="H27" i="1"/>
  <c r="H26" i="1"/>
  <c r="H25" i="1"/>
  <c r="I25" i="1" s="1"/>
  <c r="H23" i="1"/>
  <c r="I23" i="1" s="1"/>
  <c r="H22" i="1"/>
  <c r="I22" i="1" s="1"/>
  <c r="I21" i="1"/>
  <c r="H21" i="1"/>
  <c r="H20" i="1"/>
  <c r="I20" i="1" s="1"/>
  <c r="H19" i="1"/>
  <c r="I19" i="1" s="1"/>
  <c r="H18" i="1"/>
  <c r="I18" i="1" s="1"/>
  <c r="H17" i="1"/>
  <c r="I17" i="1" s="1"/>
  <c r="H16" i="1"/>
  <c r="I16" i="1" s="1"/>
  <c r="I15" i="1"/>
  <c r="H15" i="1"/>
  <c r="H14" i="1"/>
  <c r="I14" i="1" s="1"/>
  <c r="H13" i="1"/>
  <c r="I13" i="1" s="1"/>
  <c r="I12" i="1"/>
  <c r="H12" i="1"/>
  <c r="H11" i="1"/>
  <c r="I11" i="1" s="1"/>
  <c r="I10" i="1"/>
  <c r="H10" i="1"/>
  <c r="I9" i="1"/>
  <c r="H9" i="1"/>
  <c r="I8" i="1"/>
  <c r="H8" i="1"/>
  <c r="H7" i="1"/>
  <c r="I7" i="1" s="1"/>
  <c r="H6" i="1"/>
  <c r="I6" i="1" s="1"/>
  <c r="I5" i="1"/>
  <c r="H5" i="1"/>
  <c r="H4" i="1" l="1"/>
  <c r="I4" i="1" s="1"/>
  <c r="H34" i="1"/>
  <c r="I34" i="1" s="1"/>
  <c r="H73" i="1"/>
  <c r="I73" i="1" s="1"/>
  <c r="H24" i="1"/>
  <c r="I24" i="1" s="1"/>
  <c r="H75" i="1"/>
  <c r="I75" i="1" s="1"/>
  <c r="H46" i="1"/>
  <c r="I46" i="1" s="1"/>
  <c r="H50" i="1"/>
  <c r="I50" i="1" s="1"/>
  <c r="H39" i="1"/>
  <c r="I39" i="1" s="1"/>
  <c r="H85" i="1"/>
  <c r="I85" i="1" s="1"/>
  <c r="H69" i="1"/>
  <c r="I69" i="1" s="1"/>
  <c r="J1" i="1" l="1"/>
  <c r="J85" i="1" s="1"/>
  <c r="J24" i="1" l="1"/>
  <c r="J49" i="1"/>
  <c r="J29" i="1"/>
  <c r="J48" i="1"/>
  <c r="J21" i="1"/>
  <c r="J45" i="1"/>
  <c r="J25" i="1"/>
  <c r="J5" i="1"/>
  <c r="J41" i="1"/>
  <c r="J65" i="1"/>
  <c r="J68" i="1"/>
  <c r="J9" i="1"/>
  <c r="J30" i="1"/>
  <c r="J40" i="1"/>
  <c r="J43" i="1"/>
  <c r="J52" i="1"/>
  <c r="J10" i="1"/>
  <c r="J79" i="1"/>
  <c r="J44" i="1"/>
  <c r="J16" i="1"/>
  <c r="J78" i="1"/>
  <c r="J17" i="1"/>
  <c r="J11" i="1"/>
  <c r="J55" i="1"/>
  <c r="J28" i="1"/>
  <c r="J61" i="1"/>
  <c r="J86" i="1"/>
  <c r="J12" i="1"/>
  <c r="J31" i="1"/>
  <c r="J62" i="1"/>
  <c r="J22" i="1"/>
  <c r="J63" i="1"/>
  <c r="J8" i="1"/>
  <c r="J84" i="1"/>
  <c r="J19" i="1"/>
  <c r="J64" i="1"/>
  <c r="J83" i="1"/>
  <c r="J27" i="1"/>
  <c r="J20" i="1"/>
  <c r="J56" i="1"/>
  <c r="J7" i="1"/>
  <c r="J82" i="1"/>
  <c r="J70" i="1"/>
  <c r="J51" i="1"/>
  <c r="J6" i="1"/>
  <c r="J26" i="1"/>
  <c r="J58" i="1"/>
  <c r="J57" i="1"/>
  <c r="J18" i="1"/>
  <c r="J77" i="1"/>
  <c r="J15" i="1"/>
  <c r="J38" i="1"/>
  <c r="J72" i="1"/>
  <c r="J74" i="1"/>
  <c r="J71" i="1"/>
  <c r="J36" i="1"/>
  <c r="J33" i="1"/>
  <c r="J67" i="1"/>
  <c r="J53" i="1"/>
  <c r="J80" i="1"/>
  <c r="J47" i="1"/>
  <c r="J32" i="1"/>
  <c r="J13" i="1"/>
  <c r="J66" i="1"/>
  <c r="J81" i="1"/>
  <c r="J14" i="1"/>
  <c r="J37" i="1"/>
  <c r="J35" i="1"/>
  <c r="J54" i="1"/>
  <c r="J23" i="1"/>
  <c r="J76" i="1"/>
  <c r="J42" i="1"/>
  <c r="J59" i="1"/>
  <c r="J60" i="1"/>
  <c r="J4" i="1"/>
  <c r="J39" i="1"/>
  <c r="J34" i="1"/>
  <c r="J50" i="1"/>
  <c r="J73" i="1"/>
  <c r="J75" i="1"/>
  <c r="J69" i="1"/>
  <c r="J46" i="1"/>
</calcChain>
</file>

<file path=xl/sharedStrings.xml><?xml version="1.0" encoding="utf-8"?>
<sst xmlns="http://schemas.openxmlformats.org/spreadsheetml/2006/main" count="416" uniqueCount="258">
  <si>
    <t>Valor Final do Orçamento</t>
  </si>
  <si>
    <t>BDI</t>
  </si>
  <si>
    <t>Item</t>
  </si>
  <si>
    <t>Código</t>
  </si>
  <si>
    <t>Banco</t>
  </si>
  <si>
    <t>Descrição</t>
  </si>
  <si>
    <t>Und</t>
  </si>
  <si>
    <t>Quant.</t>
  </si>
  <si>
    <t>Valor Unit</t>
  </si>
  <si>
    <t>Valor Unit com BDI</t>
  </si>
  <si>
    <t>Total</t>
  </si>
  <si>
    <t>Peso (%)</t>
  </si>
  <si>
    <t xml:space="preserve"> 1 </t>
  </si>
  <si>
    <t xml:space="preserve">  </t>
  </si>
  <si>
    <t>IMPLANTAÇÃO DE REDES</t>
  </si>
  <si>
    <t/>
  </si>
  <si>
    <t xml:space="preserve"> 1.1 </t>
  </si>
  <si>
    <t xml:space="preserve"> 103373 </t>
  </si>
  <si>
    <t>SINAPI</t>
  </si>
  <si>
    <t>TUBO PEAD LISO PARA REDE DE ÁGUA OU ESGOTO, DIÂMETRO DE 32 MM, JUNTA SOLDADA (NÃO INCLUI A EXECUÇÃO DE SOLDA E FORNECIMENTO). TRANSPORTE E ASSENTAMENTO.</t>
  </si>
  <si>
    <t>M</t>
  </si>
  <si>
    <t xml:space="preserve"> 1.2 </t>
  </si>
  <si>
    <t xml:space="preserve"> 103374 </t>
  </si>
  <si>
    <t>TUBO PEAD LISO PARA REDE DE ÁGUA OU ESGOTO, DIÂMETRO DE 63 MM, JUNTA SOLDADA (NÃO INCLUI A EXECUÇÃO DE SOLDA E FORNECIMENTO). TRANSPORTE E ASSENTAMENTO.</t>
  </si>
  <si>
    <t xml:space="preserve"> 1.3 </t>
  </si>
  <si>
    <t xml:space="preserve"> 103375 </t>
  </si>
  <si>
    <t>TUBO PEAD LISO PARA REDE DE ÁGUA OU ESGOTO, DIÂMETRO DE 90 MM, JUNTA SOLDADA (NÃO INCLUI A EXECUÇÃO DE SOLDA E FORNECIMENTO). TRANSPORTE E ASSENTAMENTO.</t>
  </si>
  <si>
    <t xml:space="preserve"> 1.4 </t>
  </si>
  <si>
    <t xml:space="preserve"> 97121 </t>
  </si>
  <si>
    <t>ASSENTAMENTO DE TUBO DE PVC PBA PARA REDE DE ÁGUA, DN 50 MM, JUNTA ELÁSTICA INTEGRADA, INSTALADO EM LOCAL COM NÍVEL ALTO DE INTERFERÊNCIAS (NÃO INCLUI FORNECIMENTO). TRANSPORTE E ASSENTAMENTO.</t>
  </si>
  <si>
    <t xml:space="preserve"> 1.5 </t>
  </si>
  <si>
    <t xml:space="preserve"> 97122 </t>
  </si>
  <si>
    <t>ASSENTAMENTO DE TUBO DE PVC PBA PARA REDE DE ÁGUA, DN 75 MM, JUNTA ELÁSTICA INTEGRADA, INSTALADO EM LOCAL COM NÍVEL ALTO DE INTERFERÊNCIAS (NÃO INCLUI FORNECIMENTO). TRANSPORTE E ASSENTAMENTO.</t>
  </si>
  <si>
    <t xml:space="preserve"> 1.6 </t>
  </si>
  <si>
    <t xml:space="preserve"> 97123 </t>
  </si>
  <si>
    <t>ASSENTAMENTO DE TUBO DE PVC PBA PARA REDE DE ÁGUA, DN 100 MM, JUNTA ELÁSTICA INTEGRADA, INSTALADO EM LOCAL COM NÍVEL ALTO DE INTERFERÊNCIAS (NÃO INCLUI FORNECIMENTO). TRANSPORTE E ASSENTAMENTO.</t>
  </si>
  <si>
    <t xml:space="preserve"> 1.7 </t>
  </si>
  <si>
    <t xml:space="preserve"> 97127 </t>
  </si>
  <si>
    <t>ASSENTAMENTO DE TUBO DE PVC DEFOFO OU PRFV OU RPVC PARA REDE DE ÁGUA, DN 150 MM, JUNTA ELÁSTICA INTEGRADA, INSTALADO EM LOCAL COM NÍVEL ALTO DE INTERFERÊNCIAS (NÃO INCLUI FORNECIMENTO). TRANSPORTE E ASSENTAMENTO.</t>
  </si>
  <si>
    <t xml:space="preserve"> 1.8 </t>
  </si>
  <si>
    <t xml:space="preserve"> 97128 </t>
  </si>
  <si>
    <t>ASSENTAMENTO DE TUBO DE PVC DEFOFO OU PRFV OU RPVC PARA REDE DE ÁGUA, DN 200 MM, JUNTA ELÁSTICA INTEGRADA, INSTALADO EM LOCAL COM NÍVEL ALTO DE INTERFERÊNCIAS (NÃO INCLUI FORNECIMENTO). TRANSPORTE E ASSENTAMENTO.</t>
  </si>
  <si>
    <t xml:space="preserve"> 1.9 </t>
  </si>
  <si>
    <t xml:space="preserve"> 97129 </t>
  </si>
  <si>
    <t>ASSENTAMENTO DE TUBO DE PVC DEFOFO OU PRFV OU RPVC PARA REDE DE ÁGUA, DN 250 MM, JUNTA ELÁSTICA INTEGRADA, INSTALADO EM LOCAL COM NÍVEL ALTO DE INTERFERÊNCIAS (NÃO INCLUI FORNECIMENTO). TRANSPORTE E ASSENTAMENTO.</t>
  </si>
  <si>
    <t xml:space="preserve"> 1.10 </t>
  </si>
  <si>
    <t xml:space="preserve"> 97130 </t>
  </si>
  <si>
    <t>ASSENTAMENTO DE TUBO DE PVC DEFOFO OU PRFV OU RPVC PARA REDE DE ÁGUA, DN 300 MM, JUNTA ELÁSTICA INTEGRADA, INSTALADO EM LOCAL COM NÍVEL ALTO DE INTERFERÊNCIAS (NÃO INCLUI FORNECIMENTO). TRANSPORTE E ASSENTAMENTO.</t>
  </si>
  <si>
    <t xml:space="preserve"> 1.11 </t>
  </si>
  <si>
    <t xml:space="preserve"> 97146 </t>
  </si>
  <si>
    <t>ASSENTAMENTO DE TUBO DE FERRO FUNDIDO PARA REDE DE ÁGUA, DN 300 MM, JUNTA ELÁSTICA, INSTALADO EM LOCAL COM NÍVEL ALTO DE INTERFERÊNCIAS (NÃO INCLUI FORNECIMENTO). TRANSPORTE E ASSENTAMENTO.</t>
  </si>
  <si>
    <t xml:space="preserve"> 1.12 </t>
  </si>
  <si>
    <t xml:space="preserve"> 97147 </t>
  </si>
  <si>
    <t>ASSENTAMENTO DE TUBO DE FERRO FUNDIDO PARA REDE DE ÁGUA, DN 350 MM, JUNTA ELÁSTICA, INSTALADO EM LOCAL COM NÍVEL ALTO DE INTERFERÊNCIAS (NÃO INCLUI FORNECIMENTO). TRANSPORTE E ASSENTAMENTO.</t>
  </si>
  <si>
    <t xml:space="preserve"> 1.13 </t>
  </si>
  <si>
    <t xml:space="preserve"> 97148 </t>
  </si>
  <si>
    <t>ASSENTAMENTO DE TUBO DE FERRO FUNDIDO PARA REDE DE ÁGUA, DN 400 MM, JUNTA ELÁSTICA, INSTALADO EM LOCAL COM NÍVEL ALTO DE INTERFERÊNCIAS (NÃO INCLUI FORNECIMENTO). TRANSPORTE E ASSENTAMENTO.</t>
  </si>
  <si>
    <t xml:space="preserve"> 1.14 </t>
  </si>
  <si>
    <t xml:space="preserve"> 97149 </t>
  </si>
  <si>
    <t>ASSENTAMENTO DE TUBO DE FERRO FUNDIDO PARA REDE DE ÁGUA, DN 450 MM, JUNTA ELÁSTICA, INSTALADO EM LOCAL COM NÍVEL ALTO DE INTERFERÊNCIAS (NÃO INCLUI FORNECIMENTO). TRANSPORTE E ASSENTAMENTO.</t>
  </si>
  <si>
    <t xml:space="preserve"> 1.15 </t>
  </si>
  <si>
    <t xml:space="preserve"> 97150 </t>
  </si>
  <si>
    <t>ASSENTAMENTO DE TUBO DE FERRO FUNDIDO PARA REDE DE ÁGUA, DN 500 MM, JUNTA ELÁSTICA, INSTALADO EM LOCAL COM NÍVEL ALTO DE INTERFERÊNCIAS (NÃO INCLUI FORNECIMENTO). TRANSPORTE E ASSENTAMENTO.</t>
  </si>
  <si>
    <t xml:space="preserve"> 1.16 </t>
  </si>
  <si>
    <t xml:space="preserve"> 97151 </t>
  </si>
  <si>
    <t>ASSENTAMENTO DE TUBO DE FERRO FUNDIDO PARA REDE DE ÁGUA, DN 600 MM, JUNTA ELÁSTICA, INSTALADO EM LOCAL COM NÍVEL ALTO DE INTERFERÊNCIAS (NÃO INCLUI FORNECIMENTO). TRANSPORTE E ASSENTAMENTO.</t>
  </si>
  <si>
    <t xml:space="preserve"> 1.17 </t>
  </si>
  <si>
    <t xml:space="preserve"> 97152 </t>
  </si>
  <si>
    <t>ASSENTAMENTO DE TUBO DE FERRO FUNDIDO PARA REDE DE ÁGUA, DN 700 MM, JUNTA ELÁSTICA, INSTALADO EM LOCAL COM NÍVEL ALTO DE INTERFERÊNCIAS (NÃO INCLUI FORNECIMENTO). TRANSPORTE E ASSENTAMENTO.</t>
  </si>
  <si>
    <t xml:space="preserve"> 1.18 </t>
  </si>
  <si>
    <t xml:space="preserve"> 97153 </t>
  </si>
  <si>
    <t>ASSENTAMENTO DE TUBO DE FERRO FUNDIDO PARA REDE DE ÁGUA, DN 800 MM, JUNTA ELÁSTICA, INSTALADO EM LOCAL COM NÍVEL ALTO DE INTERFERÊNCIAS (NÃO INCLUI FORNECIMENTO). TRANSPORTE E ASSENTAMENTO.</t>
  </si>
  <si>
    <t xml:space="preserve"> 1.19 </t>
  </si>
  <si>
    <t xml:space="preserve"> 97155 </t>
  </si>
  <si>
    <t>ASSENTAMENTO DE TUBO DE FERRO FUNDIDO PARA REDE DE ÁGUA, DN 1000 MM, JUNTA ELÁSTICA, INSTALADO EM LOCAL COM NÍVEL ALTO DE INTERFERÊNCIAS (NÃO INCLUI FORNECIMENTO). AF_05/2024</t>
  </si>
  <si>
    <t xml:space="preserve"> 2 </t>
  </si>
  <si>
    <t>ESCAVAÇÕES E REMOÇÕES</t>
  </si>
  <si>
    <t xml:space="preserve"> 2.1 </t>
  </si>
  <si>
    <t xml:space="preserve"> 90099 </t>
  </si>
  <si>
    <t>ESCAVAÇÃO MECANIZADA DE VALA COM PROF. ATÉ 1,5 M (MÉDIA MONTANTE E JUSANTE/UMA COMPOSIÇÃO POR TRECHO), RETROESCAV. (0,26 M3), LARG. MENOR QUE 0,8 M, EM SOLO DE 1A CATEGORIA, EM LOCAIS COM ALTO NÍVEL DE INTERFERÊNCIA. AF_09/2024</t>
  </si>
  <si>
    <t>m³</t>
  </si>
  <si>
    <t xml:space="preserve"> 2.2 </t>
  </si>
  <si>
    <t xml:space="preserve"> 90101 </t>
  </si>
  <si>
    <t>ESCAVAÇÃO MECANIZADA DE VALA COM PROF. MAIOR QUE 1,5 M ATÉ 3,0 M (MÉDIA MONTANTE E JUSANTE/UMA COMPOSIÇÃO POR TRECHO), RETROESCAV. (0,26 M3), LARG. MENOR QUE 0,8 M, EM SOLO DE 1A CATEGORIA, EM LOCAIS COM ALTO NÍVEL DE INTERFERÊNCIA. AF_09/2024</t>
  </si>
  <si>
    <t xml:space="preserve"> 2.3 </t>
  </si>
  <si>
    <t xml:space="preserve"> 97571/1 </t>
  </si>
  <si>
    <t>Próprio</t>
  </si>
  <si>
    <t>ESCAVAÇÃO MECANIZADA DE VALA EM ROCHA A FOGO, INCLUINDO CARGA, DESCARGA E TRANSPORTE</t>
  </si>
  <si>
    <t xml:space="preserve"> 2.4 </t>
  </si>
  <si>
    <t xml:space="preserve"> CP 040 </t>
  </si>
  <si>
    <t>REMOÇÃO E EMPILHAMENTO DE PARALELEPIPEDO</t>
  </si>
  <si>
    <t>m²</t>
  </si>
  <si>
    <t xml:space="preserve"> 2.5 </t>
  </si>
  <si>
    <t xml:space="preserve"> 97636 </t>
  </si>
  <si>
    <t>DEMOLIÇÃO PARCIAL DE PAVIMENTO ASFÁLTICO, DE FORMA MECANIZADA, SEM REAPROVEITAMENTO. AF_09/2023</t>
  </si>
  <si>
    <t xml:space="preserve"> 2.6 </t>
  </si>
  <si>
    <t xml:space="preserve"> 97635 </t>
  </si>
  <si>
    <t>REMOÇÃO DE PISO DE BLOCO INTERTRAVADO OU PEDRA BASALTO, DE FORMA MANUAL, COM REAPROVEITAMENTO. AF_09/2023</t>
  </si>
  <si>
    <t xml:space="preserve"> 3 </t>
  </si>
  <si>
    <t>SONDAGENS</t>
  </si>
  <si>
    <t xml:space="preserve"> 3.1 </t>
  </si>
  <si>
    <t xml:space="preserve"> 93358 </t>
  </si>
  <si>
    <t>ESCAVAÇÃO MANUAL DE VALA. AF_09/2024</t>
  </si>
  <si>
    <t xml:space="preserve"> 3.2 </t>
  </si>
  <si>
    <t xml:space="preserve"> 93382 </t>
  </si>
  <si>
    <t>REATERRO MANUAL DE VALAS, COM COMPACTADOR DE SOLOS DE PERCUSSÃO. AF_08/2023</t>
  </si>
  <si>
    <t xml:space="preserve"> 4 </t>
  </si>
  <si>
    <t>REATERRO</t>
  </si>
  <si>
    <t xml:space="preserve"> 4.1 </t>
  </si>
  <si>
    <t xml:space="preserve"> 93378 </t>
  </si>
  <si>
    <t>REATERRO MECANIZADO DE VALA COM RETROESCAVADEIRA (CAPACIDADE DA CAÇAMBA   DA RETRO: 0,26 M³/POTÊNCIA: 88 HP), LARGURA ATÉ 0,8 M, PROFUNDIDADE ATÉ 1,5 M, COM SOLO (SEM SUBSTITUIÇÃO) DE 1ª CATEGORIA, COM COMPACTADOR DE SOLOS DE PERCUSSÃO. AF_08/2023</t>
  </si>
  <si>
    <t xml:space="preserve"> 4.2 </t>
  </si>
  <si>
    <t xml:space="preserve"> 93380 </t>
  </si>
  <si>
    <t>REATERRO MECANIZADO DE VALA COM RETROESCAVADEIRA (CAPACIDADE DA CAÇAMBA   DA RETRO: 0,26 M³/POTÊNCIA: 88 HP), LARGURA ATÉ 0,8 M, PROFUNDIDADE 1,5 A 3,0 M, COM SOLO (SEM SUBSTITUIÇÃO) DE 1ª CATEGORIA, COM COMPACTADOR DE SOLOS DE PERCUSSÃO AF_08/2023</t>
  </si>
  <si>
    <t xml:space="preserve"> 4.3 </t>
  </si>
  <si>
    <t xml:space="preserve"> CP 021 </t>
  </si>
  <si>
    <t>REATERRO E COMPACTAÇÃO DE VALAS COM MATERIAL DE EMPRÉSTIMO, INCLUINDO CARGA, DESCARGA E TRANSPORTE (LARGURA ATÉ 1,5M)</t>
  </si>
  <si>
    <t xml:space="preserve"> 4.4 </t>
  </si>
  <si>
    <t xml:space="preserve"> 93004 </t>
  </si>
  <si>
    <t>REATERRO DE VALA COM AGREGADO MIÚDO, AREIA OU PÓ DE BRITA, INCLUINDO CARGA, DESCARGA E TRANSPORTE</t>
  </si>
  <si>
    <t xml:space="preserve"> 5 </t>
  </si>
  <si>
    <t>REPAVIMENTAÇÕES</t>
  </si>
  <si>
    <t xml:space="preserve"> 5.1 </t>
  </si>
  <si>
    <t xml:space="preserve"> CP 013 </t>
  </si>
  <si>
    <t>REASSENTAMENTO DE PARALELEPIPEDO SOBRE COLCHAO DE PO DE PEDRA ESPESSURA 10CM, REJUNTADO COM PÓ DE PEDRA, CONSIDERANDO APROVEITAMENTO DO PARALELEPIPEDO</t>
  </si>
  <si>
    <t xml:space="preserve"> 5.2 </t>
  </si>
  <si>
    <t xml:space="preserve"> 94991 </t>
  </si>
  <si>
    <t>EXECUÇÃO DE PASSEIO (CALÇADA) OU PISO DE CONCRETO COM CONCRETO MOLDADO IN LOCO, USINADO C20, ACABAMENTO CONVENCIONAL, NÃO ARMADO. AF_08/2022</t>
  </si>
  <si>
    <t xml:space="preserve"> 5.3 </t>
  </si>
  <si>
    <t xml:space="preserve"> 94993 </t>
  </si>
  <si>
    <t>EXECUÇÃO DE PASSEIO (CALÇADA) OU PISO DE CONCRETO COM CONCRETO MOLDADO IN LOCO, USINADO, ACABAMENTO CONVENCIONAL, ESPESSURA 6 CM, ARMADO. AF_08/2022</t>
  </si>
  <si>
    <t xml:space="preserve"> 5.4 </t>
  </si>
  <si>
    <t xml:space="preserve"> 87247 </t>
  </si>
  <si>
    <t>REVESTIMENTO CERÂMICO PARA PISO COM PLACAS TIPO ESMALTADA DE DIMENSÕES 35X35 CM APLICADA EM AMBIENTES DE ÁREA ENTRE 5 M2 E 10 M2. AF_02/2023_PE</t>
  </si>
  <si>
    <t xml:space="preserve"> 5.5 </t>
  </si>
  <si>
    <t xml:space="preserve"> 101863 </t>
  </si>
  <si>
    <t>REASSENTAMENTO DE BLOCOS RETANGULAR PARA PISO INTERTRAVADO, ESPESSURA DE 6 CM, EM VIA/ESTACIONAMENTO, COM REAPROVEITAMENTO DOS BLOCOS RETANGULAR - INCLUSO RETIRADA E COLOCAÇÃO DO MATERIAL. AF_12/2020</t>
  </si>
  <si>
    <t xml:space="preserve"> 5.6 </t>
  </si>
  <si>
    <t xml:space="preserve"> CP 046 </t>
  </si>
  <si>
    <t>RECOMPOSIÇÃO DE PLACAS IRREGULARES DE BASALTO, INCLUSIVE BASE DE ASSENTAMENTO</t>
  </si>
  <si>
    <t xml:space="preserve"> 6 </t>
  </si>
  <si>
    <t>ESPERA DE LIGAÇÃO E RELIGAÇÃO</t>
  </si>
  <si>
    <t xml:space="preserve"> 6.1 </t>
  </si>
  <si>
    <t xml:space="preserve"> CP 069 </t>
  </si>
  <si>
    <t>ESCAVAÇÃO E REATERRO E COMPACTAÇÃO  DE VALA PARA IMPLANTAÇÃO DE RAMAL, INCLUINDO PÓ DE BRITA</t>
  </si>
  <si>
    <t xml:space="preserve"> 6.2 </t>
  </si>
  <si>
    <t xml:space="preserve"> 95986 </t>
  </si>
  <si>
    <t>RELIGAÇÃO NO RAMAL, INCLUINDO INSTALAÇÃO DO RAMAL</t>
  </si>
  <si>
    <t>UN</t>
  </si>
  <si>
    <t xml:space="preserve"> 6.3 </t>
  </si>
  <si>
    <t xml:space="preserve"> 95987 </t>
  </si>
  <si>
    <t>RELIGAÇÃO NO RAMAL</t>
  </si>
  <si>
    <t xml:space="preserve"> 7 </t>
  </si>
  <si>
    <t>INTALAÇÕES DE PEÇAS ESPECIAIS</t>
  </si>
  <si>
    <t xml:space="preserve"> 7.1 </t>
  </si>
  <si>
    <t xml:space="preserve"> 103462 </t>
  </si>
  <si>
    <t>EXECUÇÃO DE JUNTA SOLDADA POR ELETROFUSÃO, DE TUBO OU CONEXÃO EM PEAD LISO PARA REDE DE ÁGUA OU ESGOTO, DIÂMETRO DE 32 MM (NÃO INCLUI O FORNECIMENTO DE TUBO E CONEXÃO). AF_12/2021</t>
  </si>
  <si>
    <t xml:space="preserve"> 7.2 </t>
  </si>
  <si>
    <t xml:space="preserve"> 103463 </t>
  </si>
  <si>
    <t>EXECUÇÃO DE JUNTA SOLDADA POR ELETROFUSÃO, DE TUBO OU CONEXÃO EM PEAD LISO PARA REDE DE ÁGUA OU ESGOTO, DIÂMETRO DE 63 MM (NÃO INCLUI O FORNECIMENTO DE TUBO E CONEXÃO). AF_12/2021</t>
  </si>
  <si>
    <t xml:space="preserve"> 7.3 </t>
  </si>
  <si>
    <t xml:space="preserve"> 103464 </t>
  </si>
  <si>
    <t>EXECUÇÃO DE JUNTA SOLDADA POR ELETROFUSÃO, DE TUBO OU CONEXÃO EM PEAD LISO PARA REDE DE ÁGUA OU ESGOTO, DIÂMETRO DE 90 MM (NÃO INCLUI O FORNECIMENTO DE TUBO E CONEXÃO). AF_12/2021</t>
  </si>
  <si>
    <t xml:space="preserve"> 7.4 </t>
  </si>
  <si>
    <t xml:space="preserve"> 105315 </t>
  </si>
  <si>
    <t>ASSENTAMENTO DE CONEXÃO 2 ACESSOS ALINHADOS DE PVC PBA PARA REDE DE ÁGUA, DN 50, JUNTA ELÁSTICA INTEGRADA, INSTALADO EM LOCAL COM NÍVEL BAIXO DE INTERFERÊNCIAS (NÃO INCLUI FORNECIMENTO). AF_05/2024</t>
  </si>
  <si>
    <t xml:space="preserve"> 7.5 </t>
  </si>
  <si>
    <t xml:space="preserve"> 105381 </t>
  </si>
  <si>
    <t>ASSENTAMENTO DE CONEXÃO 2 ACESSOS ALINHADOS DE PVC PBA PARA REDE DE ÁGUA, DN 75, JUNTA ELÁSTICA INTEGRADA, INSTALADO EM LOCAL COM NÍVEL BAIXO DE INTERFERÊNCIAS (NÃO INCLUI FORNECIMENTO). AF_05/2024</t>
  </si>
  <si>
    <t xml:space="preserve"> 7.6 </t>
  </si>
  <si>
    <t xml:space="preserve"> 105378 </t>
  </si>
  <si>
    <t>ASSENTAMENTO DE CONEXÃO 2 ACESSOS ALINHADOS DE FERRO FUNDIDO PARA REDE DE ÁGUA, DN 100, JUNTA ELÁSTICA, INSTALADO EM LOCAL COM NÍVEL ALTO DE INTERFERÊNCIAS (NÃO INCLUI FORNECIMENTO). AF_05/2024</t>
  </si>
  <si>
    <t xml:space="preserve"> 7.7 </t>
  </si>
  <si>
    <t xml:space="preserve"> 105379 </t>
  </si>
  <si>
    <t>ASSENTAMENTO DE CONEXÃO 2 ACESSOS ALINHADOS DE FERRO FUNDIDO PARA REDE DE ÁGUA, DN 150, JUNTA ELÁSTICA, INSTALADO EM LOCAL COM NÍVEL ALTO DE INTERFERÊNCIAS (NÃO INCLUI FORNECIMENTO). AF_05/2024</t>
  </si>
  <si>
    <t xml:space="preserve"> 7.8 </t>
  </si>
  <si>
    <t xml:space="preserve"> 105392 </t>
  </si>
  <si>
    <t>ASSENTAMENTO DE CONEXÃO 2 ACESSOS ALINHADOS DE FERRO FUNDIDO PARA REDE DE ÁGUA, DN 200, JUNTA ELÁSTICA, INSTALADO EM LOCAL COM NÍVEL ALTO DE INTERFERÊNCIAS (NÃO INCLUI FORNECIMENTO). AF_05/2024</t>
  </si>
  <si>
    <t xml:space="preserve"> 7.9 </t>
  </si>
  <si>
    <t xml:space="preserve"> 105393 </t>
  </si>
  <si>
    <t>ASSENTAMENTO DE CONEXÃO 2 ACESSOS ALINHADOS DE FERRO FUNDIDO PARA REDE DE ÁGUA, DN 250, JUNTA ELÁSTICA, INSTALADO EM LOCAL COM NÍVEL ALTO DE INTERFERÊNCIAS (NÃO INCLUI FORNECIMENTO). AF_05/2024</t>
  </si>
  <si>
    <t xml:space="preserve"> 7.10 </t>
  </si>
  <si>
    <t xml:space="preserve"> 105394 </t>
  </si>
  <si>
    <t>ASSENTAMENTO DE CONEXÃO 2 ACESSOS ALINHADOS DE FERRO FUNDIDO PARA REDE DE ÁGUA, DN 300, JUNTA ELÁSTICA, INSTALADO EM LOCAL COM NÍVEL ALTO DE INTERFERÊNCIAS (NÃO INCLUI FORNECIMENTO). AF_05/2024</t>
  </si>
  <si>
    <t xml:space="preserve"> 7.11 </t>
  </si>
  <si>
    <t xml:space="preserve"> 105395 </t>
  </si>
  <si>
    <t>ASSENTAMENTO DE CONEXÃO 2 ACESSOS ALINHADOS DE FERRO FUNDIDO PARA REDE DE ÁGUA, DN 350, JUNTA ELÁSTICA, INSTALADO EM LOCAL COM NÍVEL ALTO DE INTERFERÊNCIAS (NÃO INCLUI FORNECIMENTO). AF_05/2024</t>
  </si>
  <si>
    <t xml:space="preserve"> 7.12 </t>
  </si>
  <si>
    <t xml:space="preserve"> 105396 </t>
  </si>
  <si>
    <t>ASSENTAMENTO DE CONEXÃO 2 ACESSOS ALINHADOS DE FERRO FUNDIDO PARA REDE DE ÁGUA, DN 400, JUNTA ELÁSTICA, INSTALADO EM LOCAL COM NÍVEL ALTO DE INTERFERÊNCIAS (NÃO INCLUI FORNECIMENTO). AF_05/2024</t>
  </si>
  <si>
    <t xml:space="preserve"> 7.13 </t>
  </si>
  <si>
    <t xml:space="preserve"> 105397 </t>
  </si>
  <si>
    <t>ASSENTAMENTO DE CONEXÃO 2 ACESSOS ALINHADOS DE FERRO FUNDIDO PARA REDE DE ÁGUA, DN 450, JUNTA ELÁSTICA, INSTALADO EM LOCAL COM NÍVEL ALTO DE INTERFERÊNCIAS (NÃO INCLUI FORNECIMENTO). AF_05/2024</t>
  </si>
  <si>
    <t xml:space="preserve"> 7.14 </t>
  </si>
  <si>
    <t xml:space="preserve"> 105398 </t>
  </si>
  <si>
    <t>ASSENTAMENTO DE CONEXÃO 2 ACESSOS ALINHADOS DE FERRO FUNDIDO PARA REDE DE ÁGUA, DN 500, JUNTA ELÁSTICA, INSTALADO EM LOCAL COM NÍVEL ALTO DE INTERFERÊNCIAS (NÃO INCLUI FORNECIMENTO). AF_05/2024</t>
  </si>
  <si>
    <t xml:space="preserve"> 7.15 </t>
  </si>
  <si>
    <t xml:space="preserve"> 105399 </t>
  </si>
  <si>
    <t>ASSENTAMENTO DE CONEXÃO 2 ACESSOS ALINHADOS DE FERRO FUNDIDO PARA REDE DE ÁGUA, DN 600, JUNTA ELÁSTICA, INSTALADO EM LOCAL COM NÍVEL ALTO DE INTERFERÊNCIAS (NÃO INCLUI FORNECIMENTO). AF_05/2024</t>
  </si>
  <si>
    <t xml:space="preserve"> 7.16 </t>
  </si>
  <si>
    <t xml:space="preserve"> 105400 </t>
  </si>
  <si>
    <t>ASSENTAMENTO DE CONEXÃO 2 ACESSOS ALINHADOS DE FERRO FUNDIDO PARA REDE DE ÁGUA, DN 700, JUNTA ELÁSTICA, INSTALADO EM LOCAL COM NÍVEL ALTO DE INTERFERÊNCIAS (NÃO INCLUI FORNECIMENTO). AF_05/2024</t>
  </si>
  <si>
    <t xml:space="preserve"> 7.17 </t>
  </si>
  <si>
    <t xml:space="preserve"> 105401 </t>
  </si>
  <si>
    <t>ASSENTAMENTO DE CONEXÃO 2 ACESSOS ALINHADOS DE FERRO FUNDIDO PARA REDE DE ÁGUA, DN 800, JUNTA ELÁSTICA, INSTALADO EM LOCAL COM NÍVEL ALTO DE INTERFERÊNCIAS (NÃO INCLUI FORNECIMENTO). AF_05/2024</t>
  </si>
  <si>
    <t xml:space="preserve"> 7.18 </t>
  </si>
  <si>
    <t xml:space="preserve"> 105380 </t>
  </si>
  <si>
    <t>ASSENTAMENTO DE CONEXÃO 2 ACESSOS ALINHADOS DE FERRO FUNDIDO PARA REDE DE ÁGUA, DN 1000, JUNTA ELÁSTICA, INSTALADO EM LOCAL COM NÍVEL ALTO DE INTERFERÊNCIAS (NÃO INCLUI FORNECIMENTO). AF_05/2024</t>
  </si>
  <si>
    <t xml:space="preserve"> 8 </t>
  </si>
  <si>
    <t>CONSERTOS E LIGAÇÕES PROVISÓRIAS - REDE DE ESGOTO PLUVIAL</t>
  </si>
  <si>
    <t xml:space="preserve"> 8.1 </t>
  </si>
  <si>
    <t xml:space="preserve"> 95566 </t>
  </si>
  <si>
    <t>TUBO DE CONCRETO PARA REDES COLETORAS DE ÁGUAS PLUVIAIS, DIÂMETRO DE 300MM, JUNTA RÍGIDA, INSTALADO EM LOCAL COM ALTO NÍVEL DE INTERFERÊNCIAS - FORNECIMENTO E ASSENTAMENTO. AF_03/2024</t>
  </si>
  <si>
    <t xml:space="preserve"> 8.2 </t>
  </si>
  <si>
    <t xml:space="preserve"> 92219 </t>
  </si>
  <si>
    <t>TUBO DE CONCRETO PARA REDES COLETORAS DE ÁGUAS PLUVIAIS, DIÂMETRO DE 400 MM, JUNTA RÍGIDA, INSTALADO EM LOCAL COM ALTO NÍVEL DE INTERFERÊNCIAS - FORNECIMENTO E ASSENTAMENTO. AF_03/2024</t>
  </si>
  <si>
    <t xml:space="preserve"> 8.3 </t>
  </si>
  <si>
    <t xml:space="preserve"> 92220 </t>
  </si>
  <si>
    <t>TUBO DE CONCRETO PARA REDES COLETORAS DE ÁGUAS PLUVIAIS, DIÂMETRO DE 500 MM, JUNTA RÍGIDA, INSTALADO EM LOCAL COM ALTO NÍVEL DE INTERFERÊNCIAS - FORNECIMENTO E ASSENTAMENTO. AF_03/2024</t>
  </si>
  <si>
    <t xml:space="preserve"> 9 </t>
  </si>
  <si>
    <t>LIGAÇÕES PROVISÓRIAS</t>
  </si>
  <si>
    <t xml:space="preserve"> 9.1 </t>
  </si>
  <si>
    <t xml:space="preserve"> 104001 </t>
  </si>
  <si>
    <t>ADAPTADOR CURTO COM BOLSA E ROSCA PARA REGISTRO, PVC, SOLDÁVEL, DN 50MM X 1.1/2", INSTALADO EM RAMAL DE DISTRIBUIÇÃO DE ÁGUA - FORNECIMENTO E INSTALAÇÃO. AF_06/2022</t>
  </si>
  <si>
    <t xml:space="preserve"> 10 </t>
  </si>
  <si>
    <t>SERVIÇOS ESPECIAIS</t>
  </si>
  <si>
    <t xml:space="preserve"> 10.1 </t>
  </si>
  <si>
    <t xml:space="preserve"> 93005 </t>
  </si>
  <si>
    <t>BLOCO DE ANCORAGEM EM CONCRETO CICLÓPICO INCLUINDO FORMA, CONFECÇÃO E LANÇAMENTO</t>
  </si>
  <si>
    <t xml:space="preserve"> 10.2 </t>
  </si>
  <si>
    <t xml:space="preserve"> CP 077 </t>
  </si>
  <si>
    <t>SINALIZAÇÃO DE TRÂNSITO</t>
  </si>
  <si>
    <t xml:space="preserve"> 10.3 </t>
  </si>
  <si>
    <t xml:space="preserve"> 102509 </t>
  </si>
  <si>
    <t>PINTURA DE FAIXA DE PEDESTRE OU ZEBRADA TINTA RETRORREFLETIVA A BASE DE RESINA ACRÍLICA COM MICROESFERAS DE VIDRO, E = 30 CM, APLICAÇÃO MANUAL. AF_05/2021</t>
  </si>
  <si>
    <t xml:space="preserve"> 10.4 </t>
  </si>
  <si>
    <t xml:space="preserve"> SSA 02 </t>
  </si>
  <si>
    <t>CAIXA EM ALVENARIA PARA VENTOSAS (0,80X0,80)M. INCLUI SAPATA CORRIDA, ALVENARIA DE BLOCOS DE CONCRETO, REBOCO INTERNO, VIGA CINTA E TAMPA DE FERRO 1/4"</t>
  </si>
  <si>
    <t xml:space="preserve"> 10.5 </t>
  </si>
  <si>
    <t xml:space="preserve"> SSA 03 </t>
  </si>
  <si>
    <t>CAIXA EM ALVENARIA PARA VRP (2,00X1,50M). INCLUI: SAPATA CORRIDA, ALVENARIA DE BLOCOS DE CONCRETO, REBOCO, DRENO E TAMPA DE FERRO 1/4".</t>
  </si>
  <si>
    <t xml:space="preserve"> 10.6 </t>
  </si>
  <si>
    <t xml:space="preserve"> CP 038 </t>
  </si>
  <si>
    <t>CADASTRO E DESENHO DE ADUTORAS E REDES DE ABASTECIMENTO</t>
  </si>
  <si>
    <t xml:space="preserve"> 10.7 </t>
  </si>
  <si>
    <t xml:space="preserve"> CP 701 </t>
  </si>
  <si>
    <t>BANHEIRO QUÍMICO, INCLUINDO DUAS LIMPEZAS SEMANAIS - FORNECIMENTO POR UM MÊS</t>
  </si>
  <si>
    <t xml:space="preserve"> 10.8 </t>
  </si>
  <si>
    <t xml:space="preserve"> CP 223 </t>
  </si>
  <si>
    <t>PASSADIÇO EM CHAPA DE ACO CARBONO 3/8 (COLOCÃO/ USO/ REMOÇÃO) P/ PASSAGEM DE VEICULO SOBRE VALA MEDIDA POR AREA CHAPA EM CADA APLICACAO</t>
  </si>
  <si>
    <t xml:space="preserve"> 10.9 </t>
  </si>
  <si>
    <t xml:space="preserve"> 101582 </t>
  </si>
  <si>
    <t>ESCORAMENTO DE VALA, TIPO CONTÍNUO, COM PROFUNDIDADE DE 0 A 1,5 M, LARGURA MENOR QUE 1,5 M. AF_08/2020</t>
  </si>
  <si>
    <t xml:space="preserve"> 11 </t>
  </si>
  <si>
    <t>ADMINISTRAÇÃO</t>
  </si>
  <si>
    <t xml:space="preserve"> 11.1 </t>
  </si>
  <si>
    <t xml:space="preserve"> SSA 04 </t>
  </si>
  <si>
    <t>ADMINISTRAÇÃO LOCAL 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</si>
</sst>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17" x14ac:knownFonts="1">
    <font>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s>
  <fills count="1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left" vertical="top" wrapText="1"/>
    </xf>
    <xf numFmtId="0" fontId="2" fillId="3" borderId="2" xfId="0" applyFont="1" applyFill="1" applyBorder="1" applyAlignment="1">
      <alignment horizontal="center" vertical="top" wrapText="1"/>
    </xf>
    <xf numFmtId="0" fontId="3" fillId="4" borderId="3" xfId="0" applyFont="1" applyFill="1" applyBorder="1" applyAlignment="1">
      <alignment horizontal="right" vertical="top" wrapText="1"/>
    </xf>
    <xf numFmtId="0" fontId="4" fillId="5" borderId="4" xfId="0" applyFont="1" applyFill="1" applyBorder="1" applyAlignment="1">
      <alignment horizontal="left" vertical="top" wrapText="1"/>
    </xf>
    <xf numFmtId="0" fontId="5" fillId="6" borderId="5" xfId="0" applyFont="1" applyFill="1" applyBorder="1" applyAlignment="1">
      <alignment horizontal="center" vertical="top" wrapText="1"/>
    </xf>
    <xf numFmtId="0" fontId="6" fillId="7" borderId="6" xfId="0" applyFont="1" applyFill="1" applyBorder="1" applyAlignment="1">
      <alignment horizontal="right" vertical="top" wrapText="1"/>
    </xf>
    <xf numFmtId="4" fontId="7" fillId="8" borderId="7" xfId="0" applyNumberFormat="1" applyFont="1" applyFill="1" applyBorder="1" applyAlignment="1">
      <alignment horizontal="right" vertical="top" wrapText="1"/>
    </xf>
    <xf numFmtId="164" fontId="8" fillId="9" borderId="8" xfId="0" applyNumberFormat="1" applyFont="1" applyFill="1" applyBorder="1" applyAlignment="1">
      <alignment horizontal="right" vertical="top" wrapText="1"/>
    </xf>
    <xf numFmtId="0" fontId="9" fillId="10" borderId="9" xfId="0" applyFont="1" applyFill="1" applyBorder="1" applyAlignment="1">
      <alignment horizontal="left" vertical="top" wrapText="1"/>
    </xf>
    <xf numFmtId="0" fontId="10" fillId="11" borderId="10" xfId="0" applyFont="1" applyFill="1" applyBorder="1" applyAlignment="1">
      <alignment horizontal="center" vertical="top" wrapText="1"/>
    </xf>
    <xf numFmtId="0" fontId="11" fillId="12" borderId="11" xfId="0" applyFont="1" applyFill="1" applyBorder="1" applyAlignment="1">
      <alignment horizontal="right" vertical="top" wrapText="1"/>
    </xf>
    <xf numFmtId="4" fontId="12" fillId="13" borderId="12" xfId="0" applyNumberFormat="1" applyFont="1" applyFill="1" applyBorder="1" applyAlignment="1">
      <alignment horizontal="right" vertical="top" wrapText="1"/>
    </xf>
    <xf numFmtId="164" fontId="13" fillId="14" borderId="13" xfId="0" applyNumberFormat="1" applyFont="1" applyFill="1" applyBorder="1" applyAlignment="1">
      <alignment horizontal="right" vertical="top" wrapText="1"/>
    </xf>
    <xf numFmtId="0" fontId="14" fillId="15" borderId="0" xfId="0" applyFont="1" applyFill="1" applyAlignment="1">
      <alignment horizontal="left" vertical="top" wrapText="1"/>
    </xf>
    <xf numFmtId="4" fontId="15" fillId="16" borderId="0" xfId="0" applyNumberFormat="1" applyFont="1" applyFill="1" applyAlignment="1">
      <alignment horizontal="right" vertical="top" wrapText="1"/>
    </xf>
    <xf numFmtId="164" fontId="16" fillId="17" borderId="0" xfId="0" applyNumberFormat="1" applyFont="1" applyFill="1" applyAlignment="1">
      <alignment horizontal="right" vertical="top" wrapText="1"/>
    </xf>
    <xf numFmtId="0" fontId="14" fillId="15"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6"/>
  <sheetViews>
    <sheetView tabSelected="1" showWhiteSpace="0" topLeftCell="A76" zoomScale="60" zoomScaleNormal="60" workbookViewId="0">
      <selection activeCell="F5" sqref="F5"/>
    </sheetView>
  </sheetViews>
  <sheetFormatPr defaultRowHeight="14.25" x14ac:dyDescent="0.2"/>
  <cols>
    <col min="1" max="2" width="13" bestFit="1" customWidth="1"/>
    <col min="3" max="3" width="13.25" bestFit="1" customWidth="1"/>
    <col min="4" max="4" width="60" bestFit="1" customWidth="1"/>
    <col min="5" max="5" width="8" bestFit="1" customWidth="1"/>
    <col min="6" max="7" width="13" bestFit="1" customWidth="1"/>
    <col min="8" max="9" width="14.875" bestFit="1" customWidth="1"/>
    <col min="10" max="10" width="14.25" bestFit="1" customWidth="1"/>
    <col min="11" max="11" width="13" bestFit="1" customWidth="1"/>
  </cols>
  <sheetData>
    <row r="1" spans="1:10" ht="30" customHeight="1" x14ac:dyDescent="0.2">
      <c r="A1" s="14"/>
      <c r="B1" s="14"/>
      <c r="C1" s="14"/>
      <c r="D1" s="14"/>
      <c r="E1" s="14"/>
      <c r="F1" s="14"/>
      <c r="G1" s="14"/>
      <c r="H1" s="17" t="s">
        <v>0</v>
      </c>
      <c r="I1" s="17"/>
      <c r="J1" s="15">
        <f>I4 + I24 + I31 + I34 + I39 + I46 + I50 + I69 + I73 + I75 + I85</f>
        <v>7469482.5572000006</v>
      </c>
    </row>
    <row r="2" spans="1:10" ht="20.100000000000001" customHeight="1" x14ac:dyDescent="0.2">
      <c r="A2" s="14"/>
      <c r="B2" s="14"/>
      <c r="C2" s="14"/>
      <c r="D2" s="14"/>
      <c r="E2" s="14"/>
      <c r="F2" s="14"/>
      <c r="G2" s="14"/>
      <c r="H2" s="17" t="s">
        <v>1</v>
      </c>
      <c r="I2" s="17"/>
      <c r="J2" s="16">
        <v>0.25</v>
      </c>
    </row>
    <row r="3" spans="1:10" ht="30" customHeight="1" x14ac:dyDescent="0.2">
      <c r="A3" s="1" t="s">
        <v>2</v>
      </c>
      <c r="B3" s="3" t="s">
        <v>3</v>
      </c>
      <c r="C3" s="1" t="s">
        <v>4</v>
      </c>
      <c r="D3" s="1" t="s">
        <v>5</v>
      </c>
      <c r="E3" s="2" t="s">
        <v>6</v>
      </c>
      <c r="F3" s="3" t="s">
        <v>7</v>
      </c>
      <c r="G3" s="3" t="s">
        <v>8</v>
      </c>
      <c r="H3" s="3" t="s">
        <v>9</v>
      </c>
      <c r="I3" s="3" t="s">
        <v>10</v>
      </c>
      <c r="J3" s="3" t="s">
        <v>11</v>
      </c>
    </row>
    <row r="4" spans="1:10" ht="24" customHeight="1" x14ac:dyDescent="0.2">
      <c r="A4" s="4" t="s">
        <v>12</v>
      </c>
      <c r="B4" s="4" t="s">
        <v>13</v>
      </c>
      <c r="C4" s="4"/>
      <c r="D4" s="4" t="s">
        <v>14</v>
      </c>
      <c r="E4" s="5"/>
      <c r="F4" s="6">
        <v>1</v>
      </c>
      <c r="G4" s="6" t="s">
        <v>15</v>
      </c>
      <c r="H4" s="7">
        <f>I5 + I6 + I7 + I8 + I9 + I10 + I11 + I12 + I13 + I14 + I15 + I16 + I17 + I18 + I19 + I20 + I21 + I22 + I23</f>
        <v>374838.5</v>
      </c>
      <c r="I4" s="7">
        <f t="shared" ref="I4:I34" si="0">TRUNC(F4 * H4,2)</f>
        <v>374838.5</v>
      </c>
      <c r="J4" s="8">
        <f>I4 / J1</f>
        <v>5.0182659525549705E-2</v>
      </c>
    </row>
    <row r="5" spans="1:10" ht="51.95" customHeight="1" x14ac:dyDescent="0.2">
      <c r="A5" s="9" t="s">
        <v>16</v>
      </c>
      <c r="B5" s="9" t="s">
        <v>17</v>
      </c>
      <c r="C5" s="9" t="s">
        <v>18</v>
      </c>
      <c r="D5" s="9" t="s">
        <v>19</v>
      </c>
      <c r="E5" s="10" t="s">
        <v>20</v>
      </c>
      <c r="F5" s="11">
        <v>2000</v>
      </c>
      <c r="G5" s="12">
        <v>1.24</v>
      </c>
      <c r="H5" s="12">
        <f>(TRUNC(G5 * J2,2) + G5)</f>
        <v>1.55</v>
      </c>
      <c r="I5" s="12">
        <f t="shared" si="0"/>
        <v>3100</v>
      </c>
      <c r="J5" s="13">
        <f>I5 / J1</f>
        <v>4.150220549095253E-4</v>
      </c>
    </row>
    <row r="6" spans="1:10" ht="51.95" customHeight="1" x14ac:dyDescent="0.2">
      <c r="A6" s="9" t="s">
        <v>21</v>
      </c>
      <c r="B6" s="9" t="s">
        <v>22</v>
      </c>
      <c r="C6" s="9" t="s">
        <v>18</v>
      </c>
      <c r="D6" s="9" t="s">
        <v>23</v>
      </c>
      <c r="E6" s="10" t="s">
        <v>20</v>
      </c>
      <c r="F6" s="11">
        <v>4000</v>
      </c>
      <c r="G6" s="12">
        <v>1.83</v>
      </c>
      <c r="H6" s="12">
        <f>(TRUNC(G6 * J2,2) + G6)</f>
        <v>2.2800000000000002</v>
      </c>
      <c r="I6" s="12">
        <f t="shared" si="0"/>
        <v>9120</v>
      </c>
      <c r="J6" s="13">
        <f>I6 / J1</f>
        <v>1.2209681099273775E-3</v>
      </c>
    </row>
    <row r="7" spans="1:10" ht="51.95" customHeight="1" x14ac:dyDescent="0.2">
      <c r="A7" s="9" t="s">
        <v>24</v>
      </c>
      <c r="B7" s="9" t="s">
        <v>25</v>
      </c>
      <c r="C7" s="9" t="s">
        <v>18</v>
      </c>
      <c r="D7" s="9" t="s">
        <v>26</v>
      </c>
      <c r="E7" s="10" t="s">
        <v>20</v>
      </c>
      <c r="F7" s="11">
        <v>600</v>
      </c>
      <c r="G7" s="12">
        <v>2.29</v>
      </c>
      <c r="H7" s="12">
        <f>(TRUNC(G7 * J2,2) + G7)</f>
        <v>2.86</v>
      </c>
      <c r="I7" s="12">
        <f t="shared" si="0"/>
        <v>1716</v>
      </c>
      <c r="J7" s="13">
        <f>I7 / J1</f>
        <v>2.2973478910475657E-4</v>
      </c>
    </row>
    <row r="8" spans="1:10" ht="51.95" customHeight="1" x14ac:dyDescent="0.2">
      <c r="A8" s="9" t="s">
        <v>27</v>
      </c>
      <c r="B8" s="9" t="s">
        <v>28</v>
      </c>
      <c r="C8" s="9" t="s">
        <v>18</v>
      </c>
      <c r="D8" s="9" t="s">
        <v>29</v>
      </c>
      <c r="E8" s="10" t="s">
        <v>20</v>
      </c>
      <c r="F8" s="11">
        <v>15000</v>
      </c>
      <c r="G8" s="12">
        <v>4.4400000000000004</v>
      </c>
      <c r="H8" s="12">
        <f>(TRUNC(G8 * J2,2) + G8)</f>
        <v>5.5500000000000007</v>
      </c>
      <c r="I8" s="12">
        <f t="shared" si="0"/>
        <v>83250</v>
      </c>
      <c r="J8" s="13">
        <f>I8 / J1</f>
        <v>1.1145350345554188E-2</v>
      </c>
    </row>
    <row r="9" spans="1:10" ht="51.95" customHeight="1" x14ac:dyDescent="0.2">
      <c r="A9" s="9" t="s">
        <v>30</v>
      </c>
      <c r="B9" s="9" t="s">
        <v>31</v>
      </c>
      <c r="C9" s="9" t="s">
        <v>18</v>
      </c>
      <c r="D9" s="9" t="s">
        <v>32</v>
      </c>
      <c r="E9" s="10" t="s">
        <v>20</v>
      </c>
      <c r="F9" s="11">
        <v>5000</v>
      </c>
      <c r="G9" s="12">
        <v>5.0599999999999996</v>
      </c>
      <c r="H9" s="12">
        <f>(TRUNC(G9 * J2,2) + G9)</f>
        <v>6.3199999999999994</v>
      </c>
      <c r="I9" s="12">
        <f t="shared" si="0"/>
        <v>31600</v>
      </c>
      <c r="J9" s="13">
        <f>I9 / J1</f>
        <v>4.2305473984325806E-3</v>
      </c>
    </row>
    <row r="10" spans="1:10" ht="51.95" customHeight="1" x14ac:dyDescent="0.2">
      <c r="A10" s="9" t="s">
        <v>33</v>
      </c>
      <c r="B10" s="9" t="s">
        <v>34</v>
      </c>
      <c r="C10" s="9" t="s">
        <v>18</v>
      </c>
      <c r="D10" s="9" t="s">
        <v>35</v>
      </c>
      <c r="E10" s="10" t="s">
        <v>20</v>
      </c>
      <c r="F10" s="11">
        <v>3000</v>
      </c>
      <c r="G10" s="12">
        <v>5.63</v>
      </c>
      <c r="H10" s="12">
        <f>(TRUNC(G10 * J2,2) + G10)</f>
        <v>7.0299999999999994</v>
      </c>
      <c r="I10" s="12">
        <f t="shared" si="0"/>
        <v>21090</v>
      </c>
      <c r="J10" s="13">
        <f>I10 / J1</f>
        <v>2.8234887542070608E-3</v>
      </c>
    </row>
    <row r="11" spans="1:10" ht="65.099999999999994" customHeight="1" x14ac:dyDescent="0.2">
      <c r="A11" s="9" t="s">
        <v>36</v>
      </c>
      <c r="B11" s="9" t="s">
        <v>37</v>
      </c>
      <c r="C11" s="9" t="s">
        <v>18</v>
      </c>
      <c r="D11" s="9" t="s">
        <v>38</v>
      </c>
      <c r="E11" s="10" t="s">
        <v>20</v>
      </c>
      <c r="F11" s="11">
        <v>2000</v>
      </c>
      <c r="G11" s="12">
        <v>7.42</v>
      </c>
      <c r="H11" s="12">
        <f>(TRUNC(G11 * J2,2) + G11)</f>
        <v>9.27</v>
      </c>
      <c r="I11" s="12">
        <f t="shared" si="0"/>
        <v>18540</v>
      </c>
      <c r="J11" s="13">
        <f>I11 / J1</f>
        <v>2.4820996445234188E-3</v>
      </c>
    </row>
    <row r="12" spans="1:10" ht="65.099999999999994" customHeight="1" x14ac:dyDescent="0.2">
      <c r="A12" s="9" t="s">
        <v>39</v>
      </c>
      <c r="B12" s="9" t="s">
        <v>40</v>
      </c>
      <c r="C12" s="9" t="s">
        <v>18</v>
      </c>
      <c r="D12" s="9" t="s">
        <v>41</v>
      </c>
      <c r="E12" s="10" t="s">
        <v>20</v>
      </c>
      <c r="F12" s="11">
        <v>1500</v>
      </c>
      <c r="G12" s="12">
        <v>12.56</v>
      </c>
      <c r="H12" s="12">
        <f>(TRUNC(G12 * J2,2) + G12)</f>
        <v>15.700000000000001</v>
      </c>
      <c r="I12" s="12">
        <f t="shared" si="0"/>
        <v>23550</v>
      </c>
      <c r="J12" s="13">
        <f>I12 / J1</f>
        <v>3.1528288364901032E-3</v>
      </c>
    </row>
    <row r="13" spans="1:10" ht="65.099999999999994" customHeight="1" x14ac:dyDescent="0.2">
      <c r="A13" s="9" t="s">
        <v>42</v>
      </c>
      <c r="B13" s="9" t="s">
        <v>43</v>
      </c>
      <c r="C13" s="9" t="s">
        <v>18</v>
      </c>
      <c r="D13" s="9" t="s">
        <v>44</v>
      </c>
      <c r="E13" s="10" t="s">
        <v>20</v>
      </c>
      <c r="F13" s="11">
        <v>1500</v>
      </c>
      <c r="G13" s="12">
        <v>16.82</v>
      </c>
      <c r="H13" s="12">
        <f>(TRUNC(G13 * J2,2) + G13)</f>
        <v>21.02</v>
      </c>
      <c r="I13" s="12">
        <f t="shared" si="0"/>
        <v>31530</v>
      </c>
      <c r="J13" s="13">
        <f>I13 / J1</f>
        <v>4.221175932676559E-3</v>
      </c>
    </row>
    <row r="14" spans="1:10" ht="65.099999999999994" customHeight="1" x14ac:dyDescent="0.2">
      <c r="A14" s="9" t="s">
        <v>45</v>
      </c>
      <c r="B14" s="9" t="s">
        <v>46</v>
      </c>
      <c r="C14" s="9" t="s">
        <v>18</v>
      </c>
      <c r="D14" s="9" t="s">
        <v>47</v>
      </c>
      <c r="E14" s="10" t="s">
        <v>20</v>
      </c>
      <c r="F14" s="11">
        <v>1000</v>
      </c>
      <c r="G14" s="12">
        <v>19.899999999999999</v>
      </c>
      <c r="H14" s="12">
        <f>(TRUNC(G14 * J2,2) + G14)</f>
        <v>24.869999999999997</v>
      </c>
      <c r="I14" s="12">
        <f t="shared" si="0"/>
        <v>24870</v>
      </c>
      <c r="J14" s="13">
        <f>I14 / J1</f>
        <v>3.3295479050322236E-3</v>
      </c>
    </row>
    <row r="15" spans="1:10" ht="51.95" customHeight="1" x14ac:dyDescent="0.2">
      <c r="A15" s="9" t="s">
        <v>48</v>
      </c>
      <c r="B15" s="9" t="s">
        <v>49</v>
      </c>
      <c r="C15" s="9" t="s">
        <v>18</v>
      </c>
      <c r="D15" s="9" t="s">
        <v>50</v>
      </c>
      <c r="E15" s="10" t="s">
        <v>20</v>
      </c>
      <c r="F15" s="11">
        <v>1000</v>
      </c>
      <c r="G15" s="12">
        <v>21.46</v>
      </c>
      <c r="H15" s="12">
        <f>(TRUNC(G15 * J2,2) + G15)</f>
        <v>26.82</v>
      </c>
      <c r="I15" s="12">
        <f t="shared" si="0"/>
        <v>26820</v>
      </c>
      <c r="J15" s="13">
        <f>I15 / J1</f>
        <v>3.5906101653785383E-3</v>
      </c>
    </row>
    <row r="16" spans="1:10" ht="51.95" customHeight="1" x14ac:dyDescent="0.2">
      <c r="A16" s="9" t="s">
        <v>51</v>
      </c>
      <c r="B16" s="9" t="s">
        <v>52</v>
      </c>
      <c r="C16" s="9" t="s">
        <v>18</v>
      </c>
      <c r="D16" s="9" t="s">
        <v>53</v>
      </c>
      <c r="E16" s="10" t="s">
        <v>20</v>
      </c>
      <c r="F16" s="11">
        <v>500</v>
      </c>
      <c r="G16" s="12">
        <v>24.97</v>
      </c>
      <c r="H16" s="12">
        <f>(TRUNC(G16 * J2,2) + G16)</f>
        <v>31.21</v>
      </c>
      <c r="I16" s="12">
        <f t="shared" si="0"/>
        <v>15605</v>
      </c>
      <c r="J16" s="13">
        <f>I16 / J1</f>
        <v>2.0891674731816586E-3</v>
      </c>
    </row>
    <row r="17" spans="1:10" ht="51.95" customHeight="1" x14ac:dyDescent="0.2">
      <c r="A17" s="9" t="s">
        <v>54</v>
      </c>
      <c r="B17" s="9" t="s">
        <v>55</v>
      </c>
      <c r="C17" s="9" t="s">
        <v>18</v>
      </c>
      <c r="D17" s="9" t="s">
        <v>56</v>
      </c>
      <c r="E17" s="10" t="s">
        <v>20</v>
      </c>
      <c r="F17" s="11">
        <v>500</v>
      </c>
      <c r="G17" s="12">
        <v>31.8</v>
      </c>
      <c r="H17" s="12">
        <f>(TRUNC(G17 * J2,2) + G17)</f>
        <v>39.75</v>
      </c>
      <c r="I17" s="12">
        <f t="shared" si="0"/>
        <v>19875</v>
      </c>
      <c r="J17" s="13">
        <f>I17 / J1</f>
        <v>2.6608268842989724E-3</v>
      </c>
    </row>
    <row r="18" spans="1:10" ht="51.95" customHeight="1" x14ac:dyDescent="0.2">
      <c r="A18" s="9" t="s">
        <v>57</v>
      </c>
      <c r="B18" s="9" t="s">
        <v>58</v>
      </c>
      <c r="C18" s="9" t="s">
        <v>18</v>
      </c>
      <c r="D18" s="9" t="s">
        <v>59</v>
      </c>
      <c r="E18" s="10" t="s">
        <v>20</v>
      </c>
      <c r="F18" s="11">
        <v>250</v>
      </c>
      <c r="G18" s="12">
        <v>33.700000000000003</v>
      </c>
      <c r="H18" s="12">
        <f>(TRUNC(G18 * J2,2) + G18)</f>
        <v>42.120000000000005</v>
      </c>
      <c r="I18" s="12">
        <f t="shared" si="0"/>
        <v>10530</v>
      </c>
      <c r="J18" s="13">
        <f>I18 / J1</f>
        <v>1.4097362058700972E-3</v>
      </c>
    </row>
    <row r="19" spans="1:10" ht="51.95" customHeight="1" x14ac:dyDescent="0.2">
      <c r="A19" s="9" t="s">
        <v>60</v>
      </c>
      <c r="B19" s="9" t="s">
        <v>61</v>
      </c>
      <c r="C19" s="9" t="s">
        <v>18</v>
      </c>
      <c r="D19" s="9" t="s">
        <v>62</v>
      </c>
      <c r="E19" s="10" t="s">
        <v>20</v>
      </c>
      <c r="F19" s="11">
        <v>250</v>
      </c>
      <c r="G19" s="12">
        <v>40.35</v>
      </c>
      <c r="H19" s="12">
        <f>(TRUNC(G19 * J2,2) + G19)</f>
        <v>50.43</v>
      </c>
      <c r="I19" s="12">
        <f t="shared" si="0"/>
        <v>12607.5</v>
      </c>
      <c r="J19" s="13">
        <f>I19 / J1</f>
        <v>1.6878679217005935E-3</v>
      </c>
    </row>
    <row r="20" spans="1:10" ht="51.95" customHeight="1" x14ac:dyDescent="0.2">
      <c r="A20" s="9" t="s">
        <v>63</v>
      </c>
      <c r="B20" s="9" t="s">
        <v>64</v>
      </c>
      <c r="C20" s="9" t="s">
        <v>18</v>
      </c>
      <c r="D20" s="9" t="s">
        <v>65</v>
      </c>
      <c r="E20" s="10" t="s">
        <v>20</v>
      </c>
      <c r="F20" s="11">
        <v>100</v>
      </c>
      <c r="G20" s="12">
        <v>59.66</v>
      </c>
      <c r="H20" s="12">
        <f>(TRUNC(G20 * J2,2) + G20)</f>
        <v>74.569999999999993</v>
      </c>
      <c r="I20" s="12">
        <f t="shared" si="0"/>
        <v>7457</v>
      </c>
      <c r="J20" s="13">
        <f>I20 / J1</f>
        <v>9.9832885918075165E-4</v>
      </c>
    </row>
    <row r="21" spans="1:10" ht="51.95" customHeight="1" x14ac:dyDescent="0.2">
      <c r="A21" s="9" t="s">
        <v>66</v>
      </c>
      <c r="B21" s="9" t="s">
        <v>67</v>
      </c>
      <c r="C21" s="9" t="s">
        <v>18</v>
      </c>
      <c r="D21" s="9" t="s">
        <v>68</v>
      </c>
      <c r="E21" s="10" t="s">
        <v>20</v>
      </c>
      <c r="F21" s="11">
        <v>100</v>
      </c>
      <c r="G21" s="12">
        <v>63.89</v>
      </c>
      <c r="H21" s="12">
        <f>(TRUNC(G21 * J2,2) + G21)</f>
        <v>79.86</v>
      </c>
      <c r="I21" s="12">
        <f t="shared" si="0"/>
        <v>7986</v>
      </c>
      <c r="J21" s="13">
        <f>I21 / J1</f>
        <v>1.0691503646798287E-3</v>
      </c>
    </row>
    <row r="22" spans="1:10" ht="51.95" customHeight="1" x14ac:dyDescent="0.2">
      <c r="A22" s="9" t="s">
        <v>69</v>
      </c>
      <c r="B22" s="9" t="s">
        <v>70</v>
      </c>
      <c r="C22" s="9" t="s">
        <v>18</v>
      </c>
      <c r="D22" s="9" t="s">
        <v>71</v>
      </c>
      <c r="E22" s="10" t="s">
        <v>20</v>
      </c>
      <c r="F22" s="11">
        <v>100</v>
      </c>
      <c r="G22" s="12">
        <v>97.9</v>
      </c>
      <c r="H22" s="12">
        <f>(TRUNC(G22 * J2,2) + G22)</f>
        <v>122.37</v>
      </c>
      <c r="I22" s="12">
        <f t="shared" si="0"/>
        <v>12237</v>
      </c>
      <c r="J22" s="13">
        <f>I22 / J1</f>
        <v>1.6382660922347938E-3</v>
      </c>
    </row>
    <row r="23" spans="1:10" ht="51.95" customHeight="1" x14ac:dyDescent="0.2">
      <c r="A23" s="9" t="s">
        <v>72</v>
      </c>
      <c r="B23" s="9" t="s">
        <v>73</v>
      </c>
      <c r="C23" s="9" t="s">
        <v>18</v>
      </c>
      <c r="D23" s="9" t="s">
        <v>74</v>
      </c>
      <c r="E23" s="10" t="s">
        <v>20</v>
      </c>
      <c r="F23" s="11">
        <v>100</v>
      </c>
      <c r="G23" s="12">
        <v>106.84</v>
      </c>
      <c r="H23" s="12">
        <f>(TRUNC(G23 * J2,2) + G23)</f>
        <v>133.55000000000001</v>
      </c>
      <c r="I23" s="12">
        <f t="shared" si="0"/>
        <v>13355</v>
      </c>
      <c r="J23" s="13">
        <f>I23 / J1</f>
        <v>1.7879417881666807E-3</v>
      </c>
    </row>
    <row r="24" spans="1:10" ht="24" customHeight="1" x14ac:dyDescent="0.2">
      <c r="A24" s="4" t="s">
        <v>75</v>
      </c>
      <c r="B24" s="4" t="s">
        <v>13</v>
      </c>
      <c r="C24" s="4"/>
      <c r="D24" s="4" t="s">
        <v>76</v>
      </c>
      <c r="E24" s="5"/>
      <c r="F24" s="6">
        <v>1</v>
      </c>
      <c r="G24" s="6" t="s">
        <v>15</v>
      </c>
      <c r="H24" s="7">
        <f>I25 + I26 + I27 + I28 + I29 + I30</f>
        <v>2060825.5244000002</v>
      </c>
      <c r="I24" s="7">
        <f t="shared" si="0"/>
        <v>2060825.52</v>
      </c>
      <c r="J24" s="8">
        <f>I24 / J1</f>
        <v>0.2758993684259326</v>
      </c>
    </row>
    <row r="25" spans="1:10" ht="65.099999999999994" customHeight="1" x14ac:dyDescent="0.2">
      <c r="A25" s="9" t="s">
        <v>77</v>
      </c>
      <c r="B25" s="9" t="s">
        <v>78</v>
      </c>
      <c r="C25" s="9" t="s">
        <v>18</v>
      </c>
      <c r="D25" s="9" t="s">
        <v>79</v>
      </c>
      <c r="E25" s="10" t="s">
        <v>80</v>
      </c>
      <c r="F25" s="11">
        <v>24304.82</v>
      </c>
      <c r="G25" s="12">
        <v>16.280000399999999</v>
      </c>
      <c r="H25" s="12">
        <f>(TRUNC(G25 * J2,2) + G25)</f>
        <v>20.350000399999999</v>
      </c>
      <c r="I25" s="12">
        <f>TRUNC(F25 * H25,4)</f>
        <v>494603.09669999999</v>
      </c>
      <c r="J25" s="13">
        <f>I25 / J1</f>
        <v>6.6216514050660855E-2</v>
      </c>
    </row>
    <row r="26" spans="1:10" ht="65.099999999999994" customHeight="1" x14ac:dyDescent="0.2">
      <c r="A26" s="9" t="s">
        <v>81</v>
      </c>
      <c r="B26" s="9" t="s">
        <v>82</v>
      </c>
      <c r="C26" s="9" t="s">
        <v>18</v>
      </c>
      <c r="D26" s="9" t="s">
        <v>83</v>
      </c>
      <c r="E26" s="10" t="s">
        <v>80</v>
      </c>
      <c r="F26" s="11">
        <v>4289.09</v>
      </c>
      <c r="G26" s="12">
        <v>13.79</v>
      </c>
      <c r="H26" s="12">
        <f>(TRUNC(G26 * J2,2) + G26)</f>
        <v>17.23</v>
      </c>
      <c r="I26" s="12">
        <f t="shared" ref="I26:I30" si="1">TRUNC(F26 * H26,4)</f>
        <v>73901.020699999994</v>
      </c>
      <c r="J26" s="13">
        <f>I26 / J1</f>
        <v>9.8937269260726979E-3</v>
      </c>
    </row>
    <row r="27" spans="1:10" ht="26.1" customHeight="1" x14ac:dyDescent="0.2">
      <c r="A27" s="9" t="s">
        <v>84</v>
      </c>
      <c r="B27" s="9" t="s">
        <v>85</v>
      </c>
      <c r="C27" s="9" t="s">
        <v>86</v>
      </c>
      <c r="D27" s="9" t="s">
        <v>87</v>
      </c>
      <c r="E27" s="10" t="s">
        <v>80</v>
      </c>
      <c r="F27" s="11">
        <v>3177.1</v>
      </c>
      <c r="G27" s="12">
        <v>330.22</v>
      </c>
      <c r="H27" s="12">
        <f>(TRUNC(G27 * J2,2) + G27)</f>
        <v>412.77000000000004</v>
      </c>
      <c r="I27" s="12">
        <f t="shared" si="1"/>
        <v>1311411.567</v>
      </c>
      <c r="J27" s="13">
        <f>I27 / J1</f>
        <v>0.17556926560272923</v>
      </c>
    </row>
    <row r="28" spans="1:10" ht="24" customHeight="1" x14ac:dyDescent="0.2">
      <c r="A28" s="9" t="s">
        <v>88</v>
      </c>
      <c r="B28" s="9" t="s">
        <v>89</v>
      </c>
      <c r="C28" s="9" t="s">
        <v>86</v>
      </c>
      <c r="D28" s="9" t="s">
        <v>90</v>
      </c>
      <c r="E28" s="10" t="s">
        <v>91</v>
      </c>
      <c r="F28" s="11">
        <v>3500</v>
      </c>
      <c r="G28" s="12">
        <v>8.5</v>
      </c>
      <c r="H28" s="12">
        <f>(TRUNC(G28 * J2,2) + G28)</f>
        <v>10.620000000000001</v>
      </c>
      <c r="I28" s="12">
        <f t="shared" si="1"/>
        <v>37170</v>
      </c>
      <c r="J28" s="13">
        <f>I28 / J1</f>
        <v>4.9762483164474368E-3</v>
      </c>
    </row>
    <row r="29" spans="1:10" ht="26.1" customHeight="1" x14ac:dyDescent="0.2">
      <c r="A29" s="9" t="s">
        <v>92</v>
      </c>
      <c r="B29" s="9" t="s">
        <v>93</v>
      </c>
      <c r="C29" s="9" t="s">
        <v>18</v>
      </c>
      <c r="D29" s="9" t="s">
        <v>94</v>
      </c>
      <c r="E29" s="10" t="s">
        <v>91</v>
      </c>
      <c r="F29" s="11">
        <v>4124</v>
      </c>
      <c r="G29" s="12">
        <v>25.35</v>
      </c>
      <c r="H29" s="12">
        <f>(TRUNC(G29 * J2,2) + G29)</f>
        <v>31.68</v>
      </c>
      <c r="I29" s="12">
        <f t="shared" si="1"/>
        <v>130648.32000000001</v>
      </c>
      <c r="J29" s="13">
        <f>I29 / J1</f>
        <v>1.7490946528024916E-2</v>
      </c>
    </row>
    <row r="30" spans="1:10" ht="39" customHeight="1" x14ac:dyDescent="0.2">
      <c r="A30" s="9" t="s">
        <v>95</v>
      </c>
      <c r="B30" s="9" t="s">
        <v>96</v>
      </c>
      <c r="C30" s="9" t="s">
        <v>18</v>
      </c>
      <c r="D30" s="9" t="s">
        <v>97</v>
      </c>
      <c r="E30" s="10" t="s">
        <v>91</v>
      </c>
      <c r="F30" s="11">
        <v>624</v>
      </c>
      <c r="G30" s="12">
        <v>16.79</v>
      </c>
      <c r="H30" s="12">
        <f>(TRUNC(G30 * J2,2) + G30)</f>
        <v>20.98</v>
      </c>
      <c r="I30" s="12">
        <f t="shared" si="1"/>
        <v>13091.52</v>
      </c>
      <c r="J30" s="13">
        <f>I30 / J1</f>
        <v>1.7526675910610157E-3</v>
      </c>
    </row>
    <row r="31" spans="1:10" ht="24" customHeight="1" x14ac:dyDescent="0.2">
      <c r="A31" s="4" t="s">
        <v>98</v>
      </c>
      <c r="B31" s="4" t="s">
        <v>13</v>
      </c>
      <c r="C31" s="4"/>
      <c r="D31" s="4" t="s">
        <v>99</v>
      </c>
      <c r="E31" s="5"/>
      <c r="F31" s="6">
        <v>1</v>
      </c>
      <c r="G31" s="6" t="s">
        <v>15</v>
      </c>
      <c r="H31" s="7">
        <f>I32 + I33</f>
        <v>38017.5</v>
      </c>
      <c r="I31" s="7">
        <f t="shared" si="0"/>
        <v>38017.5</v>
      </c>
      <c r="J31" s="8">
        <f>I31 / J1</f>
        <v>5.0897099911364121E-3</v>
      </c>
    </row>
    <row r="32" spans="1:10" ht="24" customHeight="1" x14ac:dyDescent="0.2">
      <c r="A32" s="9" t="s">
        <v>100</v>
      </c>
      <c r="B32" s="9" t="s">
        <v>101</v>
      </c>
      <c r="C32" s="9" t="s">
        <v>18</v>
      </c>
      <c r="D32" s="9" t="s">
        <v>102</v>
      </c>
      <c r="E32" s="10" t="s">
        <v>80</v>
      </c>
      <c r="F32" s="11">
        <v>250</v>
      </c>
      <c r="G32" s="12">
        <v>92.01</v>
      </c>
      <c r="H32" s="12">
        <f>(TRUNC(G32 * J2,2) + G32)</f>
        <v>115.01</v>
      </c>
      <c r="I32" s="12">
        <f t="shared" si="0"/>
        <v>28752.5</v>
      </c>
      <c r="J32" s="13">
        <f>I32 / J1</f>
        <v>3.8493295592858471E-3</v>
      </c>
    </row>
    <row r="33" spans="1:10" ht="26.1" customHeight="1" x14ac:dyDescent="0.2">
      <c r="A33" s="9" t="s">
        <v>103</v>
      </c>
      <c r="B33" s="9" t="s">
        <v>104</v>
      </c>
      <c r="C33" s="9" t="s">
        <v>18</v>
      </c>
      <c r="D33" s="9" t="s">
        <v>105</v>
      </c>
      <c r="E33" s="10" t="s">
        <v>80</v>
      </c>
      <c r="F33" s="11">
        <v>250</v>
      </c>
      <c r="G33" s="12">
        <v>29.65</v>
      </c>
      <c r="H33" s="12">
        <f>(TRUNC(G33 * J2,2) + G33)</f>
        <v>37.06</v>
      </c>
      <c r="I33" s="12">
        <f t="shared" si="0"/>
        <v>9265</v>
      </c>
      <c r="J33" s="13">
        <f>I33 / J1</f>
        <v>1.240380431850565E-3</v>
      </c>
    </row>
    <row r="34" spans="1:10" ht="24" customHeight="1" x14ac:dyDescent="0.2">
      <c r="A34" s="4" t="s">
        <v>106</v>
      </c>
      <c r="B34" s="4" t="s">
        <v>13</v>
      </c>
      <c r="C34" s="4"/>
      <c r="D34" s="4" t="s">
        <v>107</v>
      </c>
      <c r="E34" s="5"/>
      <c r="F34" s="6">
        <v>1</v>
      </c>
      <c r="G34" s="6" t="s">
        <v>15</v>
      </c>
      <c r="H34" s="7">
        <f>I35 + I36 + I37 + I38</f>
        <v>3298748.4941999996</v>
      </c>
      <c r="I34" s="7">
        <f t="shared" si="0"/>
        <v>3298748.49</v>
      </c>
      <c r="J34" s="8">
        <f>I34 / J1</f>
        <v>0.44163012159661086</v>
      </c>
    </row>
    <row r="35" spans="1:10" ht="65.099999999999994" customHeight="1" x14ac:dyDescent="0.2">
      <c r="A35" s="9" t="s">
        <v>108</v>
      </c>
      <c r="B35" s="9" t="s">
        <v>109</v>
      </c>
      <c r="C35" s="9" t="s">
        <v>18</v>
      </c>
      <c r="D35" s="9" t="s">
        <v>110</v>
      </c>
      <c r="E35" s="10" t="s">
        <v>80</v>
      </c>
      <c r="F35" s="11">
        <v>12848.94</v>
      </c>
      <c r="G35" s="12">
        <v>27.02</v>
      </c>
      <c r="H35" s="12">
        <f>(TRUNC(G35 * J2,2) + G35)</f>
        <v>33.769999999999996</v>
      </c>
      <c r="I35" s="12">
        <f>TRUNC(F35 * H35,4)</f>
        <v>433908.70380000002</v>
      </c>
      <c r="J35" s="13">
        <f>I35 / J1</f>
        <v>5.8090865127162758E-2</v>
      </c>
    </row>
    <row r="36" spans="1:10" ht="65.099999999999994" customHeight="1" x14ac:dyDescent="0.2">
      <c r="A36" s="9" t="s">
        <v>111</v>
      </c>
      <c r="B36" s="9" t="s">
        <v>112</v>
      </c>
      <c r="C36" s="9" t="s">
        <v>18</v>
      </c>
      <c r="D36" s="9" t="s">
        <v>113</v>
      </c>
      <c r="E36" s="10" t="s">
        <v>80</v>
      </c>
      <c r="F36" s="11">
        <v>2267.46</v>
      </c>
      <c r="G36" s="12">
        <v>17.8</v>
      </c>
      <c r="H36" s="12">
        <f>(TRUNC(G36 * J2,2) + G36)</f>
        <v>22.25</v>
      </c>
      <c r="I36" s="12">
        <f t="shared" ref="I36:I38" si="2">TRUNC(F36 * H36,4)</f>
        <v>50450.985000000001</v>
      </c>
      <c r="J36" s="13">
        <f>I36 / J1</f>
        <v>6.7542811183579476E-3</v>
      </c>
    </row>
    <row r="37" spans="1:10" ht="39" customHeight="1" x14ac:dyDescent="0.2">
      <c r="A37" s="9" t="s">
        <v>114</v>
      </c>
      <c r="B37" s="9" t="s">
        <v>115</v>
      </c>
      <c r="C37" s="9" t="s">
        <v>86</v>
      </c>
      <c r="D37" s="9" t="s">
        <v>116</v>
      </c>
      <c r="E37" s="10" t="s">
        <v>80</v>
      </c>
      <c r="F37" s="11">
        <v>8139.6</v>
      </c>
      <c r="G37" s="12">
        <v>76.260000000000005</v>
      </c>
      <c r="H37" s="12">
        <f>(TRUNC(G37 * J2,2) + G37)</f>
        <v>95.320000000000007</v>
      </c>
      <c r="I37" s="12">
        <f t="shared" si="2"/>
        <v>775866.67200000002</v>
      </c>
      <c r="J37" s="13">
        <f>I37 / J1</f>
        <v>0.10387154211266279</v>
      </c>
    </row>
    <row r="38" spans="1:10" ht="26.1" customHeight="1" x14ac:dyDescent="0.2">
      <c r="A38" s="9" t="s">
        <v>117</v>
      </c>
      <c r="B38" s="9" t="s">
        <v>118</v>
      </c>
      <c r="C38" s="9" t="s">
        <v>86</v>
      </c>
      <c r="D38" s="9" t="s">
        <v>119</v>
      </c>
      <c r="E38" s="10" t="s">
        <v>80</v>
      </c>
      <c r="F38" s="11">
        <v>7729.58</v>
      </c>
      <c r="G38" s="12">
        <v>210.99</v>
      </c>
      <c r="H38" s="12">
        <f>(TRUNC(G38 * J2,2) + G38)</f>
        <v>263.73</v>
      </c>
      <c r="I38" s="12">
        <f t="shared" si="2"/>
        <v>2038522.1333999999</v>
      </c>
      <c r="J38" s="13">
        <f>I38 / J1</f>
        <v>0.27291343380071531</v>
      </c>
    </row>
    <row r="39" spans="1:10" ht="24" customHeight="1" x14ac:dyDescent="0.2">
      <c r="A39" s="4" t="s">
        <v>120</v>
      </c>
      <c r="B39" s="4" t="s">
        <v>13</v>
      </c>
      <c r="C39" s="4"/>
      <c r="D39" s="4" t="s">
        <v>121</v>
      </c>
      <c r="E39" s="5"/>
      <c r="F39" s="6">
        <v>1</v>
      </c>
      <c r="G39" s="6" t="s">
        <v>15</v>
      </c>
      <c r="H39" s="7">
        <f>I40 + I41 + I42 + I43 + I44 + I45</f>
        <v>571846.2871999999</v>
      </c>
      <c r="I39" s="7">
        <f>TRUNC(F39 * H39,4)</f>
        <v>571846.28720000002</v>
      </c>
      <c r="J39" s="8">
        <f>I39 / J1</f>
        <v>7.6557684260040837E-2</v>
      </c>
    </row>
    <row r="40" spans="1:10" ht="51.95" customHeight="1" x14ac:dyDescent="0.2">
      <c r="A40" s="9" t="s">
        <v>122</v>
      </c>
      <c r="B40" s="9" t="s">
        <v>123</v>
      </c>
      <c r="C40" s="9" t="s">
        <v>86</v>
      </c>
      <c r="D40" s="9" t="s">
        <v>124</v>
      </c>
      <c r="E40" s="10" t="s">
        <v>91</v>
      </c>
      <c r="F40" s="11">
        <v>3500</v>
      </c>
      <c r="G40" s="12">
        <v>52.19</v>
      </c>
      <c r="H40" s="12">
        <f>(TRUNC(G40 * J2,2) + G40)</f>
        <v>65.22999999999999</v>
      </c>
      <c r="I40" s="12">
        <f>TRUNC(F40 * H40,4)</f>
        <v>228305</v>
      </c>
      <c r="J40" s="13">
        <f>I40 / J1</f>
        <v>3.0565035563264249E-2</v>
      </c>
    </row>
    <row r="41" spans="1:10" ht="39" customHeight="1" x14ac:dyDescent="0.2">
      <c r="A41" s="9" t="s">
        <v>125</v>
      </c>
      <c r="B41" s="9" t="s">
        <v>126</v>
      </c>
      <c r="C41" s="9" t="s">
        <v>18</v>
      </c>
      <c r="D41" s="9" t="s">
        <v>127</v>
      </c>
      <c r="E41" s="10" t="s">
        <v>80</v>
      </c>
      <c r="F41" s="11">
        <v>47.54</v>
      </c>
      <c r="G41" s="12">
        <v>765.35</v>
      </c>
      <c r="H41" s="12">
        <f>(TRUNC(G41 * J2,2) + G41)</f>
        <v>956.68000000000006</v>
      </c>
      <c r="I41" s="12">
        <f t="shared" ref="I41:I45" si="3">TRUNC(F41 * H41,4)</f>
        <v>45480.567199999998</v>
      </c>
      <c r="J41" s="13">
        <f>I41 / J1</f>
        <v>6.0888511154176626E-3</v>
      </c>
    </row>
    <row r="42" spans="1:10" ht="39" customHeight="1" x14ac:dyDescent="0.2">
      <c r="A42" s="9" t="s">
        <v>128</v>
      </c>
      <c r="B42" s="9" t="s">
        <v>129</v>
      </c>
      <c r="C42" s="9" t="s">
        <v>18</v>
      </c>
      <c r="D42" s="9" t="s">
        <v>130</v>
      </c>
      <c r="E42" s="10" t="s">
        <v>91</v>
      </c>
      <c r="F42" s="11">
        <v>324</v>
      </c>
      <c r="G42" s="12">
        <v>80.42</v>
      </c>
      <c r="H42" s="12">
        <f>(TRUNC(G42 * J2,2) + G42)</f>
        <v>100.52000000000001</v>
      </c>
      <c r="I42" s="12">
        <f t="shared" si="3"/>
        <v>32568.48</v>
      </c>
      <c r="J42" s="13">
        <f>I42 / J1</f>
        <v>4.3602056435096048E-3</v>
      </c>
    </row>
    <row r="43" spans="1:10" ht="39" customHeight="1" x14ac:dyDescent="0.2">
      <c r="A43" s="9" t="s">
        <v>131</v>
      </c>
      <c r="B43" s="9" t="s">
        <v>132</v>
      </c>
      <c r="C43" s="9" t="s">
        <v>18</v>
      </c>
      <c r="D43" s="9" t="s">
        <v>133</v>
      </c>
      <c r="E43" s="10" t="s">
        <v>91</v>
      </c>
      <c r="F43" s="11">
        <v>500</v>
      </c>
      <c r="G43" s="12">
        <v>65.010000000000005</v>
      </c>
      <c r="H43" s="12">
        <f>(TRUNC(G43 * J2,2) + G43)</f>
        <v>81.260000000000005</v>
      </c>
      <c r="I43" s="12">
        <f t="shared" si="3"/>
        <v>40630</v>
      </c>
      <c r="J43" s="13">
        <f>I43 / J1</f>
        <v>5.4394664809593587E-3</v>
      </c>
    </row>
    <row r="44" spans="1:10" ht="51.95" customHeight="1" x14ac:dyDescent="0.2">
      <c r="A44" s="9" t="s">
        <v>134</v>
      </c>
      <c r="B44" s="9" t="s">
        <v>135</v>
      </c>
      <c r="C44" s="9" t="s">
        <v>18</v>
      </c>
      <c r="D44" s="9" t="s">
        <v>136</v>
      </c>
      <c r="E44" s="10" t="s">
        <v>91</v>
      </c>
      <c r="F44" s="11">
        <v>624</v>
      </c>
      <c r="G44" s="12">
        <v>28.21</v>
      </c>
      <c r="H44" s="12">
        <f>(TRUNC(G44 * J2,2) + G44)</f>
        <v>35.26</v>
      </c>
      <c r="I44" s="12">
        <f t="shared" si="3"/>
        <v>22002.240000000002</v>
      </c>
      <c r="J44" s="13">
        <f>I44 / J1</f>
        <v>2.9456176959395336E-3</v>
      </c>
    </row>
    <row r="45" spans="1:10" ht="26.1" customHeight="1" x14ac:dyDescent="0.2">
      <c r="A45" s="9" t="s">
        <v>137</v>
      </c>
      <c r="B45" s="9" t="s">
        <v>138</v>
      </c>
      <c r="C45" s="9" t="s">
        <v>86</v>
      </c>
      <c r="D45" s="9" t="s">
        <v>139</v>
      </c>
      <c r="E45" s="10" t="s">
        <v>91</v>
      </c>
      <c r="F45" s="11">
        <v>3600</v>
      </c>
      <c r="G45" s="12">
        <v>45.08</v>
      </c>
      <c r="H45" s="12">
        <f>(TRUNC(G45 * J2,2) + G45)</f>
        <v>56.349999999999994</v>
      </c>
      <c r="I45" s="12">
        <f t="shared" si="3"/>
        <v>202860</v>
      </c>
      <c r="J45" s="13">
        <f>I45 / J1</f>
        <v>2.7158507760950419E-2</v>
      </c>
    </row>
    <row r="46" spans="1:10" ht="24" customHeight="1" x14ac:dyDescent="0.2">
      <c r="A46" s="4" t="s">
        <v>140</v>
      </c>
      <c r="B46" s="4" t="s">
        <v>13</v>
      </c>
      <c r="C46" s="4"/>
      <c r="D46" s="4" t="s">
        <v>141</v>
      </c>
      <c r="E46" s="5"/>
      <c r="F46" s="6">
        <v>1</v>
      </c>
      <c r="G46" s="6" t="s">
        <v>15</v>
      </c>
      <c r="H46" s="7">
        <f>I47 + I48 + I49</f>
        <v>65565.5</v>
      </c>
      <c r="I46" s="7">
        <f t="shared" ref="I46:I67" si="4">TRUNC(F46 * H46,2)</f>
        <v>65565.5</v>
      </c>
      <c r="J46" s="8">
        <f>I46 / J1</f>
        <v>8.7777834003775739E-3</v>
      </c>
    </row>
    <row r="47" spans="1:10" ht="26.1" customHeight="1" x14ac:dyDescent="0.2">
      <c r="A47" s="9" t="s">
        <v>142</v>
      </c>
      <c r="B47" s="9" t="s">
        <v>143</v>
      </c>
      <c r="C47" s="9" t="s">
        <v>86</v>
      </c>
      <c r="D47" s="9" t="s">
        <v>144</v>
      </c>
      <c r="E47" s="10" t="s">
        <v>20</v>
      </c>
      <c r="F47" s="11">
        <v>750</v>
      </c>
      <c r="G47" s="12">
        <v>32.200000000000003</v>
      </c>
      <c r="H47" s="12">
        <f>(TRUNC(G47 * J2,2) + G47)</f>
        <v>40.25</v>
      </c>
      <c r="I47" s="12">
        <f t="shared" si="4"/>
        <v>30187.5</v>
      </c>
      <c r="J47" s="13">
        <f>I47 / J1</f>
        <v>4.0414446072842888E-3</v>
      </c>
    </row>
    <row r="48" spans="1:10" ht="24" customHeight="1" x14ac:dyDescent="0.2">
      <c r="A48" s="9" t="s">
        <v>145</v>
      </c>
      <c r="B48" s="9" t="s">
        <v>146</v>
      </c>
      <c r="C48" s="9" t="s">
        <v>86</v>
      </c>
      <c r="D48" s="9" t="s">
        <v>147</v>
      </c>
      <c r="E48" s="10" t="s">
        <v>148</v>
      </c>
      <c r="F48" s="11">
        <v>200</v>
      </c>
      <c r="G48" s="12">
        <v>75.7</v>
      </c>
      <c r="H48" s="12">
        <f>(TRUNC(G48 * J2,2) + G48)</f>
        <v>94.62</v>
      </c>
      <c r="I48" s="12">
        <f t="shared" si="4"/>
        <v>18924</v>
      </c>
      <c r="J48" s="13">
        <f>I48 / J1</f>
        <v>2.5335088280993086E-3</v>
      </c>
    </row>
    <row r="49" spans="1:10" ht="24" customHeight="1" x14ac:dyDescent="0.2">
      <c r="A49" s="9" t="s">
        <v>149</v>
      </c>
      <c r="B49" s="9" t="s">
        <v>150</v>
      </c>
      <c r="C49" s="9" t="s">
        <v>86</v>
      </c>
      <c r="D49" s="9" t="s">
        <v>151</v>
      </c>
      <c r="E49" s="10" t="s">
        <v>148</v>
      </c>
      <c r="F49" s="11">
        <v>200</v>
      </c>
      <c r="G49" s="12">
        <v>65.819999999999993</v>
      </c>
      <c r="H49" s="12">
        <f>(TRUNC(G49 * J2,2) + G49)</f>
        <v>82.27</v>
      </c>
      <c r="I49" s="12">
        <f t="shared" si="4"/>
        <v>16454</v>
      </c>
      <c r="J49" s="13">
        <f>I49 / J1</f>
        <v>2.202829964993977E-3</v>
      </c>
    </row>
    <row r="50" spans="1:10" ht="24" customHeight="1" x14ac:dyDescent="0.2">
      <c r="A50" s="4" t="s">
        <v>152</v>
      </c>
      <c r="B50" s="4" t="s">
        <v>13</v>
      </c>
      <c r="C50" s="4"/>
      <c r="D50" s="4" t="s">
        <v>153</v>
      </c>
      <c r="E50" s="5"/>
      <c r="F50" s="6">
        <v>1</v>
      </c>
      <c r="G50" s="6" t="s">
        <v>15</v>
      </c>
      <c r="H50" s="7">
        <f>I51 + I52 + I53 + I54 + I55 + I56 + I57 + I58 + I59 + I60 + I61 + I62 + I63 + I64 + I65 + I66 + I67 + I68</f>
        <v>14271.95</v>
      </c>
      <c r="I50" s="7">
        <f t="shared" si="4"/>
        <v>14271.95</v>
      </c>
      <c r="J50" s="8">
        <f>I50 / J1</f>
        <v>1.9107012956664515E-3</v>
      </c>
    </row>
    <row r="51" spans="1:10" ht="51.95" customHeight="1" x14ac:dyDescent="0.2">
      <c r="A51" s="9" t="s">
        <v>154</v>
      </c>
      <c r="B51" s="9" t="s">
        <v>155</v>
      </c>
      <c r="C51" s="9" t="s">
        <v>18</v>
      </c>
      <c r="D51" s="9" t="s">
        <v>156</v>
      </c>
      <c r="E51" s="10" t="s">
        <v>148</v>
      </c>
      <c r="F51" s="11">
        <v>100</v>
      </c>
      <c r="G51" s="12">
        <v>6.14</v>
      </c>
      <c r="H51" s="12">
        <f>(TRUNC(G51 * J2,2) + G51)</f>
        <v>7.67</v>
      </c>
      <c r="I51" s="12">
        <f t="shared" si="4"/>
        <v>767</v>
      </c>
      <c r="J51" s="13">
        <f>I51 / J1</f>
        <v>1.0268448906955029E-4</v>
      </c>
    </row>
    <row r="52" spans="1:10" ht="51.95" customHeight="1" x14ac:dyDescent="0.2">
      <c r="A52" s="9" t="s">
        <v>157</v>
      </c>
      <c r="B52" s="9" t="s">
        <v>158</v>
      </c>
      <c r="C52" s="9" t="s">
        <v>18</v>
      </c>
      <c r="D52" s="9" t="s">
        <v>159</v>
      </c>
      <c r="E52" s="10" t="s">
        <v>148</v>
      </c>
      <c r="F52" s="11">
        <v>50</v>
      </c>
      <c r="G52" s="12">
        <v>9.4700000000000006</v>
      </c>
      <c r="H52" s="12">
        <f>(TRUNC(G52 * J2,2) + G52)</f>
        <v>11.83</v>
      </c>
      <c r="I52" s="12">
        <f t="shared" si="4"/>
        <v>591.5</v>
      </c>
      <c r="J52" s="13">
        <f>I52 / J1</f>
        <v>7.9188885638381996E-5</v>
      </c>
    </row>
    <row r="53" spans="1:10" ht="51.95" customHeight="1" x14ac:dyDescent="0.2">
      <c r="A53" s="9" t="s">
        <v>160</v>
      </c>
      <c r="B53" s="9" t="s">
        <v>161</v>
      </c>
      <c r="C53" s="9" t="s">
        <v>18</v>
      </c>
      <c r="D53" s="9" t="s">
        <v>162</v>
      </c>
      <c r="E53" s="10" t="s">
        <v>148</v>
      </c>
      <c r="F53" s="11">
        <v>18</v>
      </c>
      <c r="G53" s="12">
        <v>12.38</v>
      </c>
      <c r="H53" s="12">
        <f>(TRUNC(G53 * J2,2) + G53)</f>
        <v>15.47</v>
      </c>
      <c r="I53" s="12">
        <f t="shared" si="4"/>
        <v>278.45999999999998</v>
      </c>
      <c r="J53" s="13">
        <f>I53 / J1</f>
        <v>3.7279690777453677E-5</v>
      </c>
    </row>
    <row r="54" spans="1:10" ht="51.95" customHeight="1" x14ac:dyDescent="0.2">
      <c r="A54" s="9" t="s">
        <v>163</v>
      </c>
      <c r="B54" s="9" t="s">
        <v>164</v>
      </c>
      <c r="C54" s="9" t="s">
        <v>18</v>
      </c>
      <c r="D54" s="9" t="s">
        <v>165</v>
      </c>
      <c r="E54" s="10" t="s">
        <v>148</v>
      </c>
      <c r="F54" s="11">
        <v>250</v>
      </c>
      <c r="G54" s="12">
        <v>10.09</v>
      </c>
      <c r="H54" s="12">
        <f>(TRUNC(G54 * J2,2) + G54)</f>
        <v>12.61</v>
      </c>
      <c r="I54" s="12">
        <f t="shared" si="4"/>
        <v>3152.5</v>
      </c>
      <c r="J54" s="13">
        <f>I54 / J1</f>
        <v>4.2205065422654142E-4</v>
      </c>
    </row>
    <row r="55" spans="1:10" ht="51.95" customHeight="1" x14ac:dyDescent="0.2">
      <c r="A55" s="9" t="s">
        <v>166</v>
      </c>
      <c r="B55" s="9" t="s">
        <v>167</v>
      </c>
      <c r="C55" s="9" t="s">
        <v>18</v>
      </c>
      <c r="D55" s="9" t="s">
        <v>168</v>
      </c>
      <c r="E55" s="10" t="s">
        <v>148</v>
      </c>
      <c r="F55" s="11">
        <v>50</v>
      </c>
      <c r="G55" s="12">
        <v>12.36</v>
      </c>
      <c r="H55" s="12">
        <f>(TRUNC(G55 * J2,2) + G55)</f>
        <v>15.45</v>
      </c>
      <c r="I55" s="12">
        <f t="shared" si="4"/>
        <v>772.5</v>
      </c>
      <c r="J55" s="13">
        <f>I55 / J1</f>
        <v>1.0342081852180912E-4</v>
      </c>
    </row>
    <row r="56" spans="1:10" ht="51.95" customHeight="1" x14ac:dyDescent="0.2">
      <c r="A56" s="9" t="s">
        <v>169</v>
      </c>
      <c r="B56" s="9" t="s">
        <v>170</v>
      </c>
      <c r="C56" s="9" t="s">
        <v>18</v>
      </c>
      <c r="D56" s="9" t="s">
        <v>171</v>
      </c>
      <c r="E56" s="10" t="s">
        <v>148</v>
      </c>
      <c r="F56" s="11">
        <v>83</v>
      </c>
      <c r="G56" s="12">
        <v>12.52</v>
      </c>
      <c r="H56" s="12">
        <f>(TRUNC(G56 * J2,2) + G56)</f>
        <v>15.649999999999999</v>
      </c>
      <c r="I56" s="12">
        <f t="shared" si="4"/>
        <v>1298.95</v>
      </c>
      <c r="J56" s="13">
        <f>I56 / J1</f>
        <v>1.7390093491120254E-4</v>
      </c>
    </row>
    <row r="57" spans="1:10" ht="51.95" customHeight="1" x14ac:dyDescent="0.2">
      <c r="A57" s="9" t="s">
        <v>172</v>
      </c>
      <c r="B57" s="9" t="s">
        <v>173</v>
      </c>
      <c r="C57" s="9" t="s">
        <v>18</v>
      </c>
      <c r="D57" s="9" t="s">
        <v>174</v>
      </c>
      <c r="E57" s="10" t="s">
        <v>148</v>
      </c>
      <c r="F57" s="11">
        <v>50</v>
      </c>
      <c r="G57" s="12">
        <v>16.5</v>
      </c>
      <c r="H57" s="12">
        <f>(TRUNC(G57 * J2,2) + G57)</f>
        <v>20.62</v>
      </c>
      <c r="I57" s="12">
        <f t="shared" si="4"/>
        <v>1031</v>
      </c>
      <c r="J57" s="13">
        <f>I57 / J1</f>
        <v>1.3802830277797438E-4</v>
      </c>
    </row>
    <row r="58" spans="1:10" ht="51.95" customHeight="1" x14ac:dyDescent="0.2">
      <c r="A58" s="9" t="s">
        <v>175</v>
      </c>
      <c r="B58" s="9" t="s">
        <v>176</v>
      </c>
      <c r="C58" s="9" t="s">
        <v>18</v>
      </c>
      <c r="D58" s="9" t="s">
        <v>177</v>
      </c>
      <c r="E58" s="10" t="s">
        <v>148</v>
      </c>
      <c r="F58" s="11">
        <v>33</v>
      </c>
      <c r="G58" s="12">
        <v>20.51</v>
      </c>
      <c r="H58" s="12">
        <f>(TRUNC(G58 * J2,2) + G58)</f>
        <v>25.630000000000003</v>
      </c>
      <c r="I58" s="12">
        <f t="shared" si="4"/>
        <v>845.79</v>
      </c>
      <c r="J58" s="13">
        <f>I58 / J1</f>
        <v>1.1323274316836367E-4</v>
      </c>
    </row>
    <row r="59" spans="1:10" ht="51.95" customHeight="1" x14ac:dyDescent="0.2">
      <c r="A59" s="9" t="s">
        <v>178</v>
      </c>
      <c r="B59" s="9" t="s">
        <v>179</v>
      </c>
      <c r="C59" s="9" t="s">
        <v>18</v>
      </c>
      <c r="D59" s="9" t="s">
        <v>180</v>
      </c>
      <c r="E59" s="10" t="s">
        <v>148</v>
      </c>
      <c r="F59" s="11">
        <v>25</v>
      </c>
      <c r="G59" s="12">
        <v>24.68</v>
      </c>
      <c r="H59" s="12">
        <f>(TRUNC(G59 * J2,2) + G59)</f>
        <v>30.85</v>
      </c>
      <c r="I59" s="12">
        <f t="shared" si="4"/>
        <v>771.25</v>
      </c>
      <c r="J59" s="13">
        <f>I59 / J1</f>
        <v>1.0325347091902302E-4</v>
      </c>
    </row>
    <row r="60" spans="1:10" ht="51.95" customHeight="1" x14ac:dyDescent="0.2">
      <c r="A60" s="9" t="s">
        <v>181</v>
      </c>
      <c r="B60" s="9" t="s">
        <v>182</v>
      </c>
      <c r="C60" s="9" t="s">
        <v>18</v>
      </c>
      <c r="D60" s="9" t="s">
        <v>183</v>
      </c>
      <c r="E60" s="10" t="s">
        <v>148</v>
      </c>
      <c r="F60" s="11">
        <v>25</v>
      </c>
      <c r="G60" s="12">
        <v>28.82</v>
      </c>
      <c r="H60" s="12">
        <f>(TRUNC(G60 * J2,2) + G60)</f>
        <v>36.020000000000003</v>
      </c>
      <c r="I60" s="12">
        <f t="shared" si="4"/>
        <v>900.5</v>
      </c>
      <c r="J60" s="13">
        <f>I60 / J1</f>
        <v>1.2055721304710565E-4</v>
      </c>
    </row>
    <row r="61" spans="1:10" ht="51.95" customHeight="1" x14ac:dyDescent="0.2">
      <c r="A61" s="9" t="s">
        <v>184</v>
      </c>
      <c r="B61" s="9" t="s">
        <v>185</v>
      </c>
      <c r="C61" s="9" t="s">
        <v>18</v>
      </c>
      <c r="D61" s="9" t="s">
        <v>186</v>
      </c>
      <c r="E61" s="10" t="s">
        <v>148</v>
      </c>
      <c r="F61" s="11">
        <v>17</v>
      </c>
      <c r="G61" s="12">
        <v>32.99</v>
      </c>
      <c r="H61" s="12">
        <f>(TRUNC(G61 * J2,2) + G61)</f>
        <v>41.230000000000004</v>
      </c>
      <c r="I61" s="12">
        <f t="shared" si="4"/>
        <v>700.91</v>
      </c>
      <c r="J61" s="13">
        <f>I61 / J1</f>
        <v>9.3836486615043657E-5</v>
      </c>
    </row>
    <row r="62" spans="1:10" ht="51.95" customHeight="1" x14ac:dyDescent="0.2">
      <c r="A62" s="9" t="s">
        <v>187</v>
      </c>
      <c r="B62" s="9" t="s">
        <v>188</v>
      </c>
      <c r="C62" s="9" t="s">
        <v>18</v>
      </c>
      <c r="D62" s="9" t="s">
        <v>189</v>
      </c>
      <c r="E62" s="10" t="s">
        <v>148</v>
      </c>
      <c r="F62" s="11">
        <v>17</v>
      </c>
      <c r="G62" s="12">
        <v>37.14</v>
      </c>
      <c r="H62" s="12">
        <f>(TRUNC(G62 * J2,2) + G62)</f>
        <v>46.42</v>
      </c>
      <c r="I62" s="12">
        <f t="shared" si="4"/>
        <v>789.14</v>
      </c>
      <c r="J62" s="13">
        <f>I62 / J1</f>
        <v>1.0564854981009767E-4</v>
      </c>
    </row>
    <row r="63" spans="1:10" ht="51.95" customHeight="1" x14ac:dyDescent="0.2">
      <c r="A63" s="9" t="s">
        <v>190</v>
      </c>
      <c r="B63" s="9" t="s">
        <v>191</v>
      </c>
      <c r="C63" s="9" t="s">
        <v>18</v>
      </c>
      <c r="D63" s="9" t="s">
        <v>192</v>
      </c>
      <c r="E63" s="10" t="s">
        <v>148</v>
      </c>
      <c r="F63" s="11">
        <v>8</v>
      </c>
      <c r="G63" s="12">
        <v>41.43</v>
      </c>
      <c r="H63" s="12">
        <f>(TRUNC(G63 * J2,2) + G63)</f>
        <v>51.78</v>
      </c>
      <c r="I63" s="12">
        <f t="shared" si="4"/>
        <v>414.24</v>
      </c>
      <c r="J63" s="13">
        <f>I63 / J1</f>
        <v>5.5457656782490889E-5</v>
      </c>
    </row>
    <row r="64" spans="1:10" ht="51.95" customHeight="1" x14ac:dyDescent="0.2">
      <c r="A64" s="9" t="s">
        <v>193</v>
      </c>
      <c r="B64" s="9" t="s">
        <v>194</v>
      </c>
      <c r="C64" s="9" t="s">
        <v>18</v>
      </c>
      <c r="D64" s="9" t="s">
        <v>195</v>
      </c>
      <c r="E64" s="10" t="s">
        <v>148</v>
      </c>
      <c r="F64" s="11">
        <v>8</v>
      </c>
      <c r="G64" s="12">
        <v>55.37</v>
      </c>
      <c r="H64" s="12">
        <f>(TRUNC(G64 * J2,2) + G64)</f>
        <v>69.209999999999994</v>
      </c>
      <c r="I64" s="12">
        <f t="shared" si="4"/>
        <v>553.67999999999995</v>
      </c>
      <c r="J64" s="13">
        <f>I64 / J1</f>
        <v>7.4125616568485787E-5</v>
      </c>
    </row>
    <row r="65" spans="1:10" ht="51.95" customHeight="1" x14ac:dyDescent="0.2">
      <c r="A65" s="9" t="s">
        <v>196</v>
      </c>
      <c r="B65" s="9" t="s">
        <v>197</v>
      </c>
      <c r="C65" s="9" t="s">
        <v>18</v>
      </c>
      <c r="D65" s="9" t="s">
        <v>198</v>
      </c>
      <c r="E65" s="10" t="s">
        <v>148</v>
      </c>
      <c r="F65" s="11">
        <v>4</v>
      </c>
      <c r="G65" s="12">
        <v>65.400000000000006</v>
      </c>
      <c r="H65" s="12">
        <f>(TRUNC(G65 * J2,2) + G65)</f>
        <v>81.75</v>
      </c>
      <c r="I65" s="12">
        <f t="shared" si="4"/>
        <v>327</v>
      </c>
      <c r="J65" s="13">
        <f>I65 / J1</f>
        <v>4.377813288884347E-5</v>
      </c>
    </row>
    <row r="66" spans="1:10" ht="51.95" customHeight="1" x14ac:dyDescent="0.2">
      <c r="A66" s="9" t="s">
        <v>199</v>
      </c>
      <c r="B66" s="9" t="s">
        <v>200</v>
      </c>
      <c r="C66" s="9" t="s">
        <v>18</v>
      </c>
      <c r="D66" s="9" t="s">
        <v>201</v>
      </c>
      <c r="E66" s="10" t="s">
        <v>148</v>
      </c>
      <c r="F66" s="11">
        <v>4</v>
      </c>
      <c r="G66" s="12">
        <v>74.61</v>
      </c>
      <c r="H66" s="12">
        <f>(TRUNC(G66 * J2,2) + G66)</f>
        <v>93.259999999999991</v>
      </c>
      <c r="I66" s="12">
        <f t="shared" si="4"/>
        <v>373.04</v>
      </c>
      <c r="J66" s="13">
        <f>I66 / J1</f>
        <v>4.9941879794661069E-5</v>
      </c>
    </row>
    <row r="67" spans="1:10" ht="51.95" customHeight="1" x14ac:dyDescent="0.2">
      <c r="A67" s="9" t="s">
        <v>202</v>
      </c>
      <c r="B67" s="9" t="s">
        <v>203</v>
      </c>
      <c r="C67" s="9" t="s">
        <v>18</v>
      </c>
      <c r="D67" s="9" t="s">
        <v>204</v>
      </c>
      <c r="E67" s="10" t="s">
        <v>148</v>
      </c>
      <c r="F67" s="11">
        <v>3</v>
      </c>
      <c r="G67" s="12">
        <v>84.13</v>
      </c>
      <c r="H67" s="12">
        <f>(TRUNC(G67 * J2,2) + G67)</f>
        <v>105.16</v>
      </c>
      <c r="I67" s="12">
        <f t="shared" si="4"/>
        <v>315.48</v>
      </c>
      <c r="J67" s="13">
        <f>I67 / J1</f>
        <v>4.223585738156679E-5</v>
      </c>
    </row>
    <row r="68" spans="1:10" ht="51.95" customHeight="1" x14ac:dyDescent="0.2">
      <c r="A68" s="9" t="s">
        <v>205</v>
      </c>
      <c r="B68" s="9" t="s">
        <v>206</v>
      </c>
      <c r="C68" s="9" t="s">
        <v>18</v>
      </c>
      <c r="D68" s="9" t="s">
        <v>207</v>
      </c>
      <c r="E68" s="10" t="s">
        <v>148</v>
      </c>
      <c r="F68" s="11">
        <v>3</v>
      </c>
      <c r="G68" s="12">
        <v>103.74</v>
      </c>
      <c r="H68" s="12">
        <f>(TRUNC(G68 * J2,2) + G68)</f>
        <v>129.66999999999999</v>
      </c>
      <c r="I68" s="12">
        <f t="shared" ref="I68:I86" si="5">TRUNC(F68 * H68,2)</f>
        <v>389.01</v>
      </c>
      <c r="J68" s="13">
        <f>I68 / J1</f>
        <v>5.2079912767856267E-5</v>
      </c>
    </row>
    <row r="69" spans="1:10" ht="26.1" customHeight="1" x14ac:dyDescent="0.2">
      <c r="A69" s="4" t="s">
        <v>208</v>
      </c>
      <c r="B69" s="4" t="s">
        <v>13</v>
      </c>
      <c r="C69" s="4"/>
      <c r="D69" s="4" t="s">
        <v>209</v>
      </c>
      <c r="E69" s="5"/>
      <c r="F69" s="6">
        <v>1</v>
      </c>
      <c r="G69" s="6" t="s">
        <v>15</v>
      </c>
      <c r="H69" s="7">
        <f>I70 + I71 + I72</f>
        <v>22355.55</v>
      </c>
      <c r="I69" s="7">
        <f t="shared" si="5"/>
        <v>22355.55</v>
      </c>
      <c r="J69" s="8">
        <f>I69 / J1</f>
        <v>2.9929181611718187E-3</v>
      </c>
    </row>
    <row r="70" spans="1:10" ht="51.95" customHeight="1" x14ac:dyDescent="0.2">
      <c r="A70" s="9" t="s">
        <v>210</v>
      </c>
      <c r="B70" s="9" t="s">
        <v>211</v>
      </c>
      <c r="C70" s="9" t="s">
        <v>18</v>
      </c>
      <c r="D70" s="9" t="s">
        <v>212</v>
      </c>
      <c r="E70" s="10" t="s">
        <v>20</v>
      </c>
      <c r="F70" s="11">
        <v>35</v>
      </c>
      <c r="G70" s="12">
        <v>140.79</v>
      </c>
      <c r="H70" s="12">
        <f>(TRUNC(G70 * J2,2) + G70)</f>
        <v>175.98</v>
      </c>
      <c r="I70" s="12">
        <f t="shared" si="5"/>
        <v>6159.3</v>
      </c>
      <c r="J70" s="13">
        <f>I70 / J1</f>
        <v>8.2459527187233521E-4</v>
      </c>
    </row>
    <row r="71" spans="1:10" ht="51.95" customHeight="1" x14ac:dyDescent="0.2">
      <c r="A71" s="9" t="s">
        <v>213</v>
      </c>
      <c r="B71" s="9" t="s">
        <v>214</v>
      </c>
      <c r="C71" s="9" t="s">
        <v>18</v>
      </c>
      <c r="D71" s="9" t="s">
        <v>215</v>
      </c>
      <c r="E71" s="10" t="s">
        <v>20</v>
      </c>
      <c r="F71" s="11">
        <v>35</v>
      </c>
      <c r="G71" s="12">
        <v>166.82</v>
      </c>
      <c r="H71" s="12">
        <f>(TRUNC(G71 * J2,2) + G71)</f>
        <v>208.51999999999998</v>
      </c>
      <c r="I71" s="12">
        <f t="shared" si="5"/>
        <v>7298.2</v>
      </c>
      <c r="J71" s="13">
        <f>I71 / J1</f>
        <v>9.7706901972280553E-4</v>
      </c>
    </row>
    <row r="72" spans="1:10" ht="51.95" customHeight="1" x14ac:dyDescent="0.2">
      <c r="A72" s="9" t="s">
        <v>216</v>
      </c>
      <c r="B72" s="9" t="s">
        <v>217</v>
      </c>
      <c r="C72" s="9" t="s">
        <v>18</v>
      </c>
      <c r="D72" s="9" t="s">
        <v>218</v>
      </c>
      <c r="E72" s="10" t="s">
        <v>20</v>
      </c>
      <c r="F72" s="11">
        <v>35</v>
      </c>
      <c r="G72" s="12">
        <v>203.39</v>
      </c>
      <c r="H72" s="12">
        <f>(TRUNC(G72 * J2,2) + G72)</f>
        <v>254.23</v>
      </c>
      <c r="I72" s="12">
        <f t="shared" si="5"/>
        <v>8898.0499999999993</v>
      </c>
      <c r="J72" s="13">
        <f>I72 / J1</f>
        <v>1.1912538695766778E-3</v>
      </c>
    </row>
    <row r="73" spans="1:10" ht="24" customHeight="1" x14ac:dyDescent="0.2">
      <c r="A73" s="4" t="s">
        <v>219</v>
      </c>
      <c r="B73" s="4" t="s">
        <v>13</v>
      </c>
      <c r="C73" s="4"/>
      <c r="D73" s="4" t="s">
        <v>220</v>
      </c>
      <c r="E73" s="5"/>
      <c r="F73" s="6">
        <v>1</v>
      </c>
      <c r="G73" s="6" t="s">
        <v>15</v>
      </c>
      <c r="H73" s="7">
        <f>I74</f>
        <v>13762.5</v>
      </c>
      <c r="I73" s="7">
        <f t="shared" si="5"/>
        <v>13762.5</v>
      </c>
      <c r="J73" s="8">
        <f>I73 / J1</f>
        <v>1.8424971066749491E-3</v>
      </c>
    </row>
    <row r="74" spans="1:10" ht="51.95" customHeight="1" x14ac:dyDescent="0.2">
      <c r="A74" s="9" t="s">
        <v>221</v>
      </c>
      <c r="B74" s="9" t="s">
        <v>222</v>
      </c>
      <c r="C74" s="9" t="s">
        <v>18</v>
      </c>
      <c r="D74" s="9" t="s">
        <v>223</v>
      </c>
      <c r="E74" s="10" t="s">
        <v>148</v>
      </c>
      <c r="F74" s="11">
        <v>750</v>
      </c>
      <c r="G74" s="12">
        <v>14.68</v>
      </c>
      <c r="H74" s="12">
        <f>(TRUNC(G74 * J2,2) + G74)</f>
        <v>18.350000000000001</v>
      </c>
      <c r="I74" s="12">
        <f t="shared" si="5"/>
        <v>13762.5</v>
      </c>
      <c r="J74" s="13">
        <f>I74 / J1</f>
        <v>1.8424971066749491E-3</v>
      </c>
    </row>
    <row r="75" spans="1:10" ht="24" customHeight="1" x14ac:dyDescent="0.2">
      <c r="A75" s="4" t="s">
        <v>224</v>
      </c>
      <c r="B75" s="4" t="s">
        <v>13</v>
      </c>
      <c r="C75" s="4"/>
      <c r="D75" s="4" t="s">
        <v>225</v>
      </c>
      <c r="E75" s="5"/>
      <c r="F75" s="6">
        <v>1</v>
      </c>
      <c r="G75" s="6" t="s">
        <v>15</v>
      </c>
      <c r="H75" s="7">
        <f>I76 + I77 + I78 + I79 + I80 + I81 + I82 + I83 + I84</f>
        <v>574787.23</v>
      </c>
      <c r="I75" s="7">
        <f t="shared" si="5"/>
        <v>574787.23</v>
      </c>
      <c r="J75" s="8">
        <f>I75 / J1</f>
        <v>7.6951412042049652E-2</v>
      </c>
    </row>
    <row r="76" spans="1:10" ht="26.1" customHeight="1" x14ac:dyDescent="0.2">
      <c r="A76" s="9" t="s">
        <v>226</v>
      </c>
      <c r="B76" s="9" t="s">
        <v>227</v>
      </c>
      <c r="C76" s="9" t="s">
        <v>86</v>
      </c>
      <c r="D76" s="9" t="s">
        <v>228</v>
      </c>
      <c r="E76" s="10" t="s">
        <v>80</v>
      </c>
      <c r="F76" s="11">
        <v>25</v>
      </c>
      <c r="G76" s="12">
        <v>874.27</v>
      </c>
      <c r="H76" s="12">
        <f>(TRUNC(G76 * J2,2) + G76)</f>
        <v>1092.83</v>
      </c>
      <c r="I76" s="12">
        <f t="shared" si="5"/>
        <v>27320.75</v>
      </c>
      <c r="J76" s="13">
        <f>I76 / J1</f>
        <v>3.6576496150546494E-3</v>
      </c>
    </row>
    <row r="77" spans="1:10" ht="24" customHeight="1" x14ac:dyDescent="0.2">
      <c r="A77" s="9" t="s">
        <v>229</v>
      </c>
      <c r="B77" s="9" t="s">
        <v>230</v>
      </c>
      <c r="C77" s="9" t="s">
        <v>86</v>
      </c>
      <c r="D77" s="9" t="s">
        <v>231</v>
      </c>
      <c r="E77" s="10" t="s">
        <v>20</v>
      </c>
      <c r="F77" s="11">
        <f>SUM(F5:F23)</f>
        <v>38500</v>
      </c>
      <c r="G77" s="12">
        <v>4.0999999999999996</v>
      </c>
      <c r="H77" s="12">
        <f>(TRUNC(G77 * J2,2) + G77)</f>
        <v>5.1199999999999992</v>
      </c>
      <c r="I77" s="12">
        <f t="shared" si="5"/>
        <v>197120</v>
      </c>
      <c r="J77" s="13">
        <f>I77 / J1</f>
        <v>2.6390047568956652E-2</v>
      </c>
    </row>
    <row r="78" spans="1:10" ht="51.95" customHeight="1" x14ac:dyDescent="0.2">
      <c r="A78" s="9" t="s">
        <v>232</v>
      </c>
      <c r="B78" s="9" t="s">
        <v>233</v>
      </c>
      <c r="C78" s="9" t="s">
        <v>18</v>
      </c>
      <c r="D78" s="9" t="s">
        <v>234</v>
      </c>
      <c r="E78" s="10" t="s">
        <v>91</v>
      </c>
      <c r="F78" s="11">
        <v>400</v>
      </c>
      <c r="G78" s="12">
        <v>29.37</v>
      </c>
      <c r="H78" s="12">
        <f>(TRUNC(G78 * J2,2) + G78)</f>
        <v>36.71</v>
      </c>
      <c r="I78" s="12">
        <f t="shared" si="5"/>
        <v>14684</v>
      </c>
      <c r="J78" s="13">
        <f>I78 / J1</f>
        <v>1.9658657594488612E-3</v>
      </c>
    </row>
    <row r="79" spans="1:10" ht="51.95" customHeight="1" x14ac:dyDescent="0.2">
      <c r="A79" s="9" t="s">
        <v>235</v>
      </c>
      <c r="B79" s="9" t="s">
        <v>236</v>
      </c>
      <c r="C79" s="9" t="s">
        <v>86</v>
      </c>
      <c r="D79" s="9" t="s">
        <v>237</v>
      </c>
      <c r="E79" s="10" t="s">
        <v>148</v>
      </c>
      <c r="F79" s="11">
        <v>15</v>
      </c>
      <c r="G79" s="12">
        <v>1743.76</v>
      </c>
      <c r="H79" s="12">
        <f>(TRUNC(G79 * J2,2) + G79)</f>
        <v>2179.6999999999998</v>
      </c>
      <c r="I79" s="12">
        <f t="shared" si="5"/>
        <v>32695.5</v>
      </c>
      <c r="J79" s="13">
        <f>I79 / J1</f>
        <v>4.3772108375143177E-3</v>
      </c>
    </row>
    <row r="80" spans="1:10" ht="39" customHeight="1" x14ac:dyDescent="0.2">
      <c r="A80" s="9" t="s">
        <v>238</v>
      </c>
      <c r="B80" s="9" t="s">
        <v>239</v>
      </c>
      <c r="C80" s="9" t="s">
        <v>86</v>
      </c>
      <c r="D80" s="9" t="s">
        <v>240</v>
      </c>
      <c r="E80" s="10" t="s">
        <v>148</v>
      </c>
      <c r="F80" s="11">
        <v>30</v>
      </c>
      <c r="G80" s="12">
        <v>3952.97</v>
      </c>
      <c r="H80" s="12">
        <f>(TRUNC(G80 * J2,2) + G80)</f>
        <v>4941.21</v>
      </c>
      <c r="I80" s="12">
        <f t="shared" si="5"/>
        <v>148236.29999999999</v>
      </c>
      <c r="J80" s="13">
        <f>I80 / J1</f>
        <v>1.9845591560704794E-2</v>
      </c>
    </row>
    <row r="81" spans="1:10" ht="26.1" customHeight="1" x14ac:dyDescent="0.2">
      <c r="A81" s="9" t="s">
        <v>241</v>
      </c>
      <c r="B81" s="9" t="s">
        <v>242</v>
      </c>
      <c r="C81" s="9" t="s">
        <v>86</v>
      </c>
      <c r="D81" s="9" t="s">
        <v>243</v>
      </c>
      <c r="E81" s="10" t="s">
        <v>20</v>
      </c>
      <c r="F81" s="11">
        <f>F77</f>
        <v>38500</v>
      </c>
      <c r="G81" s="12">
        <v>0.5</v>
      </c>
      <c r="H81" s="12">
        <f>(TRUNC(G81 * J2,2) + G81)</f>
        <v>0.62</v>
      </c>
      <c r="I81" s="12">
        <f t="shared" si="5"/>
        <v>23870</v>
      </c>
      <c r="J81" s="13">
        <f>I81 / J1</f>
        <v>3.1956698228033445E-3</v>
      </c>
    </row>
    <row r="82" spans="1:10" ht="26.1" customHeight="1" x14ac:dyDescent="0.2">
      <c r="A82" s="9" t="s">
        <v>244</v>
      </c>
      <c r="B82" s="9" t="s">
        <v>245</v>
      </c>
      <c r="C82" s="9" t="s">
        <v>86</v>
      </c>
      <c r="D82" s="9" t="s">
        <v>246</v>
      </c>
      <c r="E82" s="10" t="s">
        <v>148</v>
      </c>
      <c r="F82" s="11">
        <v>36</v>
      </c>
      <c r="G82" s="12">
        <v>1393.91</v>
      </c>
      <c r="H82" s="12">
        <f>(TRUNC(G82 * J2,2) + G82)</f>
        <v>1742.38</v>
      </c>
      <c r="I82" s="12">
        <f t="shared" si="5"/>
        <v>62725.68</v>
      </c>
      <c r="J82" s="13">
        <f>I82 / J1</f>
        <v>8.3975937449023586E-3</v>
      </c>
    </row>
    <row r="83" spans="1:10" ht="39" customHeight="1" x14ac:dyDescent="0.2">
      <c r="A83" s="9" t="s">
        <v>247</v>
      </c>
      <c r="B83" s="9" t="s">
        <v>248</v>
      </c>
      <c r="C83" s="9" t="s">
        <v>86</v>
      </c>
      <c r="D83" s="9" t="s">
        <v>249</v>
      </c>
      <c r="E83" s="10" t="s">
        <v>91</v>
      </c>
      <c r="F83" s="11">
        <v>500</v>
      </c>
      <c r="G83" s="12">
        <v>72.180000000000007</v>
      </c>
      <c r="H83" s="12">
        <f>(TRUNC(G83 * J2,2) + G83)</f>
        <v>90.22</v>
      </c>
      <c r="I83" s="12">
        <f t="shared" si="5"/>
        <v>45110</v>
      </c>
      <c r="J83" s="13">
        <f>I83 / J1</f>
        <v>6.0392402893447369E-3</v>
      </c>
    </row>
    <row r="84" spans="1:10" ht="39" customHeight="1" x14ac:dyDescent="0.2">
      <c r="A84" s="9" t="s">
        <v>250</v>
      </c>
      <c r="B84" s="9" t="s">
        <v>251</v>
      </c>
      <c r="C84" s="9" t="s">
        <v>18</v>
      </c>
      <c r="D84" s="9" t="s">
        <v>252</v>
      </c>
      <c r="E84" s="10" t="s">
        <v>91</v>
      </c>
      <c r="F84" s="11">
        <v>300</v>
      </c>
      <c r="G84" s="12">
        <v>61.4</v>
      </c>
      <c r="H84" s="12">
        <f>(TRUNC(G84 * J2,2) + G84)</f>
        <v>76.75</v>
      </c>
      <c r="I84" s="12">
        <f t="shared" si="5"/>
        <v>23025</v>
      </c>
      <c r="J84" s="13">
        <f>I84 / J1</f>
        <v>3.0825428433199418E-3</v>
      </c>
    </row>
    <row r="85" spans="1:10" ht="24" customHeight="1" x14ac:dyDescent="0.2">
      <c r="A85" s="4" t="s">
        <v>253</v>
      </c>
      <c r="B85" s="4" t="s">
        <v>13</v>
      </c>
      <c r="C85" s="4"/>
      <c r="D85" s="4" t="s">
        <v>254</v>
      </c>
      <c r="E85" s="5"/>
      <c r="F85" s="6">
        <v>1</v>
      </c>
      <c r="G85" s="6" t="s">
        <v>15</v>
      </c>
      <c r="H85" s="7">
        <f>I86</f>
        <v>434463.53</v>
      </c>
      <c r="I85" s="7">
        <f t="shared" si="5"/>
        <v>434463.53</v>
      </c>
      <c r="J85" s="8">
        <f>I85 / J1</f>
        <v>5.8165144194789097E-2</v>
      </c>
    </row>
    <row r="86" spans="1:10" ht="24" customHeight="1" x14ac:dyDescent="0.2">
      <c r="A86" s="9" t="s">
        <v>255</v>
      </c>
      <c r="B86" s="9" t="s">
        <v>256</v>
      </c>
      <c r="C86" s="9" t="s">
        <v>86</v>
      </c>
      <c r="D86" s="9" t="s">
        <v>257</v>
      </c>
      <c r="E86" s="10" t="s">
        <v>148</v>
      </c>
      <c r="F86" s="11">
        <v>1</v>
      </c>
      <c r="G86" s="12">
        <v>347570.83</v>
      </c>
      <c r="H86" s="12">
        <f>(TRUNC(G86 * J2,2) + G86)</f>
        <v>434463.53</v>
      </c>
      <c r="I86" s="12">
        <f t="shared" si="5"/>
        <v>434463.53</v>
      </c>
      <c r="J86" s="13">
        <f>I86 / J1</f>
        <v>5.8165144194789097E-2</v>
      </c>
    </row>
  </sheetData>
  <mergeCells count="2">
    <mergeCell ref="H1:I1"/>
    <mergeCell ref="H2:I2"/>
  </mergeCells>
  <pageMargins left="0.5" right="0.5" top="1" bottom="1" header="0.5" footer="0.5"/>
  <pageSetup paperSize="9" fitToHeight="0" orientation="landscape"/>
  <headerFooter>
    <oddHeader>&amp;L &amp;CSAMAE
CNPJ: 88.659.313/0001-05 &amp;R</oddHeader>
    <oddFooter>&amp;L &amp;CRua Pinheiro Machado  - Nossa Senhora de Lourdes - Caxias do Sul / RS
 / cvargas@samaecaxias.com.br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Maria Raquel de Sá Boz</cp:lastModifiedBy>
  <cp:revision>0</cp:revision>
  <dcterms:created xsi:type="dcterms:W3CDTF">2025-05-20T19:36:09Z</dcterms:created>
  <dcterms:modified xsi:type="dcterms:W3CDTF">2025-05-21T16:07:38Z</dcterms:modified>
</cp:coreProperties>
</file>